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1306 LAV_Lote A_PE\TRAB\VIAS\Cálculo\"/>
    </mc:Choice>
  </mc:AlternateContent>
  <xr:revisionPtr revIDLastSave="0" documentId="13_ncr:1_{58445EB3-AB3F-4EA4-8B09-ACDE43A8E905}" xr6:coauthVersionLast="47" xr6:coauthVersionMax="47" xr10:uidLastSave="{00000000-0000-0000-0000-000000000000}"/>
  <bookViews>
    <workbookView xWindow="-120" yWindow="-120" windowWidth="51840" windowHeight="21120" xr2:uid="{8094CC1F-CAA4-494F-BF1E-27BD12A7222A}"/>
  </bookViews>
  <sheets>
    <sheet name="CalculoDinam_Planta_LAVA_SL4" sheetId="8" r:id="rId1"/>
    <sheet name="CalculoDinam_Ras_LAVA_SL4" sheetId="9" r:id="rId2"/>
    <sheet name="Sheet1" sheetId="11" r:id="rId3"/>
    <sheet name="Sheet3" sheetId="12" r:id="rId4"/>
  </sheets>
  <externalReferences>
    <externalReference r:id="rId5"/>
  </externalReferences>
  <definedNames>
    <definedName name="_xlnm.Print_Area" localSheetId="0">CalculoDinam_Planta_LAVA_SL4!$A$1:$Y$45</definedName>
    <definedName name="_xlnm.Print_Titles" localSheetId="0">CalculoDinam_Planta_LAVA_SL4!$5:$10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12" l="1"/>
  <c r="Q21" i="12"/>
  <c r="R21" i="12"/>
  <c r="S21" i="12"/>
  <c r="N6" i="11"/>
  <c r="N7" i="11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" i="11"/>
  <c r="N4" i="11"/>
  <c r="N5" i="11"/>
  <c r="J37" i="11"/>
  <c r="K37" i="11"/>
  <c r="L37" i="11"/>
  <c r="M37" i="11"/>
  <c r="N25" i="9" l="1"/>
  <c r="N26" i="9"/>
  <c r="N21" i="9"/>
  <c r="L29" i="9"/>
  <c r="K29" i="9"/>
  <c r="I29" i="9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3" i="12"/>
  <c r="F4" i="12"/>
  <c r="F5" i="12"/>
  <c r="U32" i="8"/>
  <c r="E12" i="8"/>
  <c r="D12" i="8"/>
  <c r="E11" i="8"/>
  <c r="R3" i="12" l="1"/>
  <c r="Q4" i="12" s="1"/>
  <c r="O45" i="8"/>
  <c r="O41" i="8"/>
  <c r="I43" i="8"/>
  <c r="R43" i="8" s="1"/>
  <c r="E45" i="8"/>
  <c r="E42" i="8"/>
  <c r="E43" i="8"/>
  <c r="E44" i="8"/>
  <c r="D43" i="8"/>
  <c r="D44" i="8"/>
  <c r="J34" i="11"/>
  <c r="K34" i="11"/>
  <c r="L34" i="11"/>
  <c r="J35" i="11"/>
  <c r="K35" i="11"/>
  <c r="L35" i="11"/>
  <c r="J36" i="11"/>
  <c r="K36" i="11"/>
  <c r="L36" i="11"/>
  <c r="J3" i="11"/>
  <c r="J4" i="11"/>
  <c r="J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S4" i="12"/>
  <c r="S5" i="12"/>
  <c r="S6" i="12"/>
  <c r="S7" i="12"/>
  <c r="S8" i="12"/>
  <c r="S9" i="12"/>
  <c r="S10" i="12"/>
  <c r="S11" i="12"/>
  <c r="S12" i="12"/>
  <c r="S13" i="12"/>
  <c r="S14" i="12"/>
  <c r="S15" i="12"/>
  <c r="S16" i="12"/>
  <c r="S17" i="12"/>
  <c r="S18" i="12"/>
  <c r="S19" i="12"/>
  <c r="S20" i="12"/>
  <c r="R4" i="12"/>
  <c r="Q5" i="12" s="1"/>
  <c r="R5" i="12"/>
  <c r="Q6" i="12" s="1"/>
  <c r="R6" i="12"/>
  <c r="Q7" i="12" s="1"/>
  <c r="R7" i="12"/>
  <c r="Q8" i="12" s="1"/>
  <c r="R8" i="12"/>
  <c r="Q9" i="12" s="1"/>
  <c r="R9" i="12"/>
  <c r="Q10" i="12" s="1"/>
  <c r="R10" i="12"/>
  <c r="Q11" i="12" s="1"/>
  <c r="R11" i="12"/>
  <c r="Q12" i="12" s="1"/>
  <c r="R12" i="12"/>
  <c r="Q13" i="12" s="1"/>
  <c r="R13" i="12"/>
  <c r="Q14" i="12" s="1"/>
  <c r="R14" i="12"/>
  <c r="Q15" i="12" s="1"/>
  <c r="R15" i="12"/>
  <c r="Q16" i="12" s="1"/>
  <c r="R16" i="12"/>
  <c r="Q17" i="12" s="1"/>
  <c r="R17" i="12"/>
  <c r="Q18" i="12" s="1"/>
  <c r="R18" i="12"/>
  <c r="Q19" i="12" s="1"/>
  <c r="R19" i="12"/>
  <c r="Q20" i="12" s="1"/>
  <c r="R20" i="12"/>
  <c r="P4" i="12"/>
  <c r="P5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3" i="12"/>
  <c r="S3" i="12"/>
  <c r="L4" i="11"/>
  <c r="L5" i="11"/>
  <c r="L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" i="11"/>
  <c r="K33" i="11"/>
  <c r="K23" i="11"/>
  <c r="K24" i="11"/>
  <c r="K25" i="11"/>
  <c r="K26" i="11"/>
  <c r="K27" i="11"/>
  <c r="K28" i="11"/>
  <c r="K29" i="11"/>
  <c r="K30" i="11"/>
  <c r="K31" i="11"/>
  <c r="K32" i="1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3" i="11"/>
  <c r="F44" i="8" l="1"/>
  <c r="T44" i="8" s="1"/>
  <c r="D45" i="8"/>
  <c r="F45" i="8" s="1"/>
  <c r="F43" i="8"/>
  <c r="M35" i="11" s="1"/>
  <c r="O43" i="8"/>
  <c r="Q43" i="8" s="1"/>
  <c r="S44" i="8" l="1"/>
  <c r="M36" i="11"/>
  <c r="V44" i="8"/>
  <c r="W43" i="8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11" i="9"/>
  <c r="G33" i="8"/>
  <c r="G34" i="8"/>
  <c r="G35" i="8"/>
  <c r="G36" i="8"/>
  <c r="G37" i="8"/>
  <c r="G38" i="8"/>
  <c r="G39" i="8"/>
  <c r="G32" i="8"/>
  <c r="I17" i="8"/>
  <c r="I19" i="8"/>
  <c r="I23" i="8"/>
  <c r="I27" i="8"/>
  <c r="I31" i="8"/>
  <c r="I35" i="8"/>
  <c r="I39" i="8"/>
  <c r="E41" i="8"/>
  <c r="D42" i="8" s="1"/>
  <c r="F42" i="8" s="1"/>
  <c r="E14" i="8"/>
  <c r="D15" i="8" s="1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H32" i="8"/>
  <c r="H33" i="8"/>
  <c r="H34" i="8"/>
  <c r="H35" i="8"/>
  <c r="H36" i="8"/>
  <c r="H37" i="8"/>
  <c r="H38" i="8"/>
  <c r="H39" i="8"/>
  <c r="T42" i="8" l="1"/>
  <c r="M34" i="11"/>
  <c r="S42" i="8"/>
  <c r="V42" i="8"/>
  <c r="X44" i="8"/>
  <c r="X42" i="8"/>
  <c r="M15" i="9"/>
  <c r="M16" i="9"/>
  <c r="M18" i="9"/>
  <c r="M20" i="9"/>
  <c r="M22" i="9"/>
  <c r="M24" i="9"/>
  <c r="M27" i="9"/>
  <c r="M28" i="9"/>
  <c r="N14" i="9"/>
  <c r="N15" i="9"/>
  <c r="N16" i="9"/>
  <c r="N17" i="9"/>
  <c r="N18" i="9"/>
  <c r="N19" i="9"/>
  <c r="N22" i="9"/>
  <c r="N24" i="9"/>
  <c r="N27" i="9"/>
  <c r="N28" i="9"/>
  <c r="N12" i="9"/>
  <c r="M13" i="9"/>
  <c r="M14" i="9"/>
  <c r="M17" i="9"/>
  <c r="M19" i="9"/>
  <c r="M21" i="9"/>
  <c r="O21" i="9" s="1"/>
  <c r="M23" i="9"/>
  <c r="M25" i="9"/>
  <c r="O25" i="9" s="1"/>
  <c r="M26" i="9"/>
  <c r="M12" i="9"/>
  <c r="F28" i="9"/>
  <c r="F29" i="9"/>
  <c r="H29" i="9" s="1"/>
  <c r="J29" i="9" s="1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11" i="9"/>
  <c r="C29" i="9"/>
  <c r="L28" i="9"/>
  <c r="K28" i="9"/>
  <c r="I28" i="9"/>
  <c r="C28" i="9"/>
  <c r="C12" i="9"/>
  <c r="J11" i="9" s="1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11" i="9"/>
  <c r="R31" i="8"/>
  <c r="I13" i="8"/>
  <c r="E13" i="8"/>
  <c r="O37" i="8"/>
  <c r="O31" i="8"/>
  <c r="Q31" i="8" s="1"/>
  <c r="O26" i="9" l="1"/>
  <c r="J12" i="9"/>
  <c r="J25" i="9"/>
  <c r="H28" i="9"/>
  <c r="J22" i="9"/>
  <c r="J26" i="9"/>
  <c r="J24" i="9"/>
  <c r="J23" i="9"/>
  <c r="J28" i="9"/>
  <c r="J19" i="9"/>
  <c r="J15" i="9"/>
  <c r="J27" i="9"/>
  <c r="J13" i="9"/>
  <c r="J21" i="9"/>
  <c r="J18" i="9"/>
  <c r="J17" i="9"/>
  <c r="J16" i="9"/>
  <c r="J14" i="9"/>
  <c r="J20" i="9"/>
  <c r="O28" i="9"/>
  <c r="W31" i="8"/>
  <c r="F11" i="8" l="1"/>
  <c r="M3" i="11" s="1"/>
  <c r="O35" i="8" l="1"/>
  <c r="Q35" i="8" s="1"/>
  <c r="R35" i="8"/>
  <c r="R39" i="8"/>
  <c r="O39" i="8"/>
  <c r="Q39" i="8" s="1"/>
  <c r="D41" i="8"/>
  <c r="F41" i="8" s="1"/>
  <c r="M33" i="11" s="1"/>
  <c r="D40" i="8"/>
  <c r="F40" i="8" s="1"/>
  <c r="M32" i="11" s="1"/>
  <c r="W39" i="8" l="1"/>
  <c r="X40" i="8" s="1"/>
  <c r="V40" i="8"/>
  <c r="W35" i="8"/>
  <c r="T40" i="8"/>
  <c r="S40" i="8"/>
  <c r="D13" i="8" l="1"/>
  <c r="F13" i="8" s="1"/>
  <c r="M5" i="11" s="1"/>
  <c r="D14" i="8"/>
  <c r="F14" i="8" s="1"/>
  <c r="F15" i="8"/>
  <c r="M7" i="11" s="1"/>
  <c r="D16" i="8"/>
  <c r="F16" i="8" s="1"/>
  <c r="M8" i="11" s="1"/>
  <c r="D17" i="8"/>
  <c r="F17" i="8" s="1"/>
  <c r="M9" i="11" s="1"/>
  <c r="D18" i="8"/>
  <c r="F18" i="8" s="1"/>
  <c r="M10" i="11" s="1"/>
  <c r="D19" i="8"/>
  <c r="F19" i="8" s="1"/>
  <c r="M11" i="11" s="1"/>
  <c r="D20" i="8"/>
  <c r="F20" i="8" s="1"/>
  <c r="M12" i="11" s="1"/>
  <c r="D21" i="8"/>
  <c r="F21" i="8" s="1"/>
  <c r="M13" i="11" s="1"/>
  <c r="D22" i="8"/>
  <c r="F22" i="8" s="1"/>
  <c r="M14" i="11" s="1"/>
  <c r="D23" i="8"/>
  <c r="F23" i="8" s="1"/>
  <c r="M15" i="11" s="1"/>
  <c r="D24" i="8"/>
  <c r="F24" i="8" s="1"/>
  <c r="M16" i="11" s="1"/>
  <c r="D25" i="8"/>
  <c r="F25" i="8" s="1"/>
  <c r="M17" i="11" s="1"/>
  <c r="D26" i="8"/>
  <c r="F26" i="8" s="1"/>
  <c r="M18" i="11" s="1"/>
  <c r="D27" i="8"/>
  <c r="F27" i="8" s="1"/>
  <c r="M19" i="11" s="1"/>
  <c r="D28" i="8"/>
  <c r="F28" i="8" s="1"/>
  <c r="M20" i="11" s="1"/>
  <c r="D29" i="8"/>
  <c r="F29" i="8" s="1"/>
  <c r="M21" i="11" s="1"/>
  <c r="D30" i="8"/>
  <c r="F30" i="8" s="1"/>
  <c r="M22" i="11" s="1"/>
  <c r="D31" i="8"/>
  <c r="F31" i="8" s="1"/>
  <c r="M23" i="11" s="1"/>
  <c r="D32" i="8"/>
  <c r="F32" i="8" s="1"/>
  <c r="M24" i="11" s="1"/>
  <c r="D33" i="8"/>
  <c r="F33" i="8" s="1"/>
  <c r="M25" i="11" s="1"/>
  <c r="D34" i="8"/>
  <c r="F34" i="8" s="1"/>
  <c r="M26" i="11" s="1"/>
  <c r="D35" i="8"/>
  <c r="F35" i="8" s="1"/>
  <c r="M27" i="11" s="1"/>
  <c r="D36" i="8"/>
  <c r="F36" i="8" s="1"/>
  <c r="M28" i="11" s="1"/>
  <c r="D37" i="8"/>
  <c r="F37" i="8" s="1"/>
  <c r="M29" i="11" s="1"/>
  <c r="D38" i="8"/>
  <c r="F38" i="8" s="1"/>
  <c r="M30" i="11" s="1"/>
  <c r="D39" i="8"/>
  <c r="F39" i="8" s="1"/>
  <c r="M31" i="11" s="1"/>
  <c r="F12" i="8" l="1"/>
  <c r="M4" i="11" s="1"/>
  <c r="M6" i="11"/>
  <c r="S14" i="8"/>
  <c r="T14" i="8"/>
  <c r="T36" i="8"/>
  <c r="S36" i="8"/>
  <c r="V36" i="8"/>
  <c r="X36" i="8"/>
  <c r="S30" i="8"/>
  <c r="T30" i="8"/>
  <c r="U30" i="8"/>
  <c r="X30" i="8"/>
  <c r="T16" i="8"/>
  <c r="S38" i="8"/>
  <c r="T38" i="8"/>
  <c r="X38" i="8"/>
  <c r="V38" i="8"/>
  <c r="T20" i="8"/>
  <c r="T32" i="8"/>
  <c r="S32" i="8"/>
  <c r="X32" i="8"/>
  <c r="T28" i="8"/>
  <c r="T24" i="8"/>
  <c r="T34" i="8"/>
  <c r="S34" i="8"/>
  <c r="X34" i="8"/>
  <c r="V34" i="8"/>
  <c r="T26" i="8"/>
  <c r="T22" i="8"/>
  <c r="T18" i="8"/>
  <c r="N25" i="8" l="1"/>
  <c r="M25" i="8"/>
  <c r="N28" i="8"/>
  <c r="N27" i="8"/>
  <c r="R27" i="8" s="1"/>
  <c r="M27" i="8"/>
  <c r="N26" i="8"/>
  <c r="M26" i="8"/>
  <c r="N24" i="8"/>
  <c r="M24" i="8"/>
  <c r="N23" i="8"/>
  <c r="R23" i="8" s="1"/>
  <c r="M23" i="8"/>
  <c r="N22" i="8"/>
  <c r="M22" i="8"/>
  <c r="O27" i="8" l="1"/>
  <c r="P27" i="8" s="1"/>
  <c r="W27" i="8" s="1"/>
  <c r="U28" i="8"/>
  <c r="S26" i="8"/>
  <c r="S28" i="8"/>
  <c r="X26" i="8"/>
  <c r="O23" i="8"/>
  <c r="P23" i="8" s="1"/>
  <c r="W23" i="8" s="1"/>
  <c r="X22" i="8" s="1"/>
  <c r="S22" i="8"/>
  <c r="S24" i="8"/>
  <c r="X28" i="8"/>
  <c r="O33" i="8"/>
  <c r="O30" i="8"/>
  <c r="X24" i="8" l="1"/>
  <c r="U22" i="8"/>
  <c r="U24" i="8"/>
  <c r="U26" i="8"/>
  <c r="O27" i="9"/>
  <c r="K13" i="9" l="1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12" i="9"/>
  <c r="K11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12" i="9"/>
  <c r="L11" i="9"/>
  <c r="O18" i="9" l="1"/>
  <c r="O19" i="9"/>
  <c r="O22" i="9"/>
  <c r="O24" i="9"/>
  <c r="I22" i="9"/>
  <c r="I23" i="9"/>
  <c r="I24" i="9"/>
  <c r="I25" i="9"/>
  <c r="I26" i="9"/>
  <c r="I27" i="9"/>
  <c r="F23" i="9"/>
  <c r="F24" i="9"/>
  <c r="F25" i="9"/>
  <c r="H25" i="9" s="1"/>
  <c r="F26" i="9"/>
  <c r="H26" i="9" s="1"/>
  <c r="F27" i="9"/>
  <c r="H27" i="9" s="1"/>
  <c r="H23" i="9" l="1"/>
  <c r="H24" i="9"/>
  <c r="N21" i="8" l="1"/>
  <c r="M21" i="8"/>
  <c r="N20" i="8"/>
  <c r="M20" i="8"/>
  <c r="F22" i="9"/>
  <c r="H22" i="9" s="1"/>
  <c r="F20" i="9"/>
  <c r="F21" i="9"/>
  <c r="I21" i="9"/>
  <c r="H21" i="9" l="1"/>
  <c r="G22" i="8"/>
  <c r="H22" i="8"/>
  <c r="H26" i="8"/>
  <c r="G26" i="8"/>
  <c r="G30" i="8"/>
  <c r="H30" i="8"/>
  <c r="H23" i="8"/>
  <c r="G23" i="8"/>
  <c r="H27" i="8"/>
  <c r="G27" i="8"/>
  <c r="H31" i="8"/>
  <c r="G31" i="8"/>
  <c r="H20" i="8"/>
  <c r="G20" i="8"/>
  <c r="H24" i="8"/>
  <c r="G24" i="8"/>
  <c r="H28" i="8"/>
  <c r="G28" i="8"/>
  <c r="H21" i="8"/>
  <c r="G21" i="8"/>
  <c r="H25" i="8"/>
  <c r="G25" i="8"/>
  <c r="G29" i="8"/>
  <c r="H29" i="8"/>
  <c r="O21" i="8"/>
  <c r="P21" i="8" s="1"/>
  <c r="O17" i="9"/>
  <c r="I16" i="9"/>
  <c r="I17" i="9"/>
  <c r="I18" i="9"/>
  <c r="F16" i="9"/>
  <c r="F17" i="9"/>
  <c r="F18" i="9"/>
  <c r="O14" i="9"/>
  <c r="O15" i="9"/>
  <c r="O16" i="9"/>
  <c r="F13" i="9"/>
  <c r="F14" i="9"/>
  <c r="F15" i="9"/>
  <c r="F19" i="9"/>
  <c r="F12" i="9"/>
  <c r="I14" i="9"/>
  <c r="I15" i="9"/>
  <c r="I19" i="9"/>
  <c r="I20" i="9"/>
  <c r="H20" i="9" s="1"/>
  <c r="H18" i="9" l="1"/>
  <c r="H16" i="9"/>
  <c r="H17" i="9"/>
  <c r="H15" i="9"/>
  <c r="H19" i="9"/>
  <c r="H14" i="9"/>
  <c r="I13" i="9"/>
  <c r="H13" i="9" s="1"/>
  <c r="O12" i="9"/>
  <c r="I12" i="9"/>
  <c r="H12" i="9" s="1"/>
  <c r="I11" i="9"/>
  <c r="F11" i="9"/>
  <c r="H11" i="9" s="1"/>
  <c r="N19" i="8"/>
  <c r="R19" i="8" s="1"/>
  <c r="M19" i="8"/>
  <c r="N18" i="8"/>
  <c r="M18" i="8"/>
  <c r="N17" i="8"/>
  <c r="R17" i="8" s="1"/>
  <c r="M17" i="8"/>
  <c r="N16" i="8"/>
  <c r="M16" i="8"/>
  <c r="N15" i="8"/>
  <c r="M15" i="8"/>
  <c r="N14" i="8"/>
  <c r="N13" i="8"/>
  <c r="R13" i="8" s="1"/>
  <c r="N12" i="8"/>
  <c r="N11" i="8"/>
  <c r="M11" i="8"/>
  <c r="O17" i="8" l="1"/>
  <c r="P17" i="8" s="1"/>
  <c r="W17" i="8" s="1"/>
  <c r="X16" i="8" s="1"/>
  <c r="S16" i="8"/>
  <c r="S18" i="8"/>
  <c r="U16" i="8"/>
  <c r="X18" i="8"/>
  <c r="O19" i="8"/>
  <c r="P19" i="8" s="1"/>
  <c r="W19" i="8" s="1"/>
  <c r="X20" i="8" s="1"/>
  <c r="S20" i="8"/>
  <c r="H16" i="8"/>
  <c r="G16" i="8"/>
  <c r="H17" i="8"/>
  <c r="G17" i="8"/>
  <c r="H13" i="8"/>
  <c r="G13" i="8"/>
  <c r="H15" i="8"/>
  <c r="G15" i="8"/>
  <c r="H12" i="8"/>
  <c r="G12" i="8"/>
  <c r="H11" i="8"/>
  <c r="G11" i="8"/>
  <c r="H14" i="8"/>
  <c r="G14" i="8"/>
  <c r="H18" i="8"/>
  <c r="G18" i="8"/>
  <c r="H19" i="8"/>
  <c r="G19" i="8"/>
  <c r="O13" i="8"/>
  <c r="P13" i="8" s="1"/>
  <c r="W13" i="8" l="1"/>
  <c r="X14" i="8" s="1"/>
  <c r="U14" i="8"/>
  <c r="U20" i="8"/>
  <c r="U18" i="8"/>
  <c r="X12" i="8"/>
  <c r="T12" i="8"/>
  <c r="U12" i="8"/>
  <c r="S12" i="8"/>
</calcChain>
</file>

<file path=xl/sharedStrings.xml><?xml version="1.0" encoding="utf-8"?>
<sst xmlns="http://schemas.openxmlformats.org/spreadsheetml/2006/main" count="1267" uniqueCount="684">
  <si>
    <t>Raio Curva</t>
  </si>
  <si>
    <t>Escala</t>
  </si>
  <si>
    <t>Extensão</t>
  </si>
  <si>
    <t>Velocidade Máxima</t>
  </si>
  <si>
    <t>Velocidade Minima</t>
  </si>
  <si>
    <t>Elemento</t>
  </si>
  <si>
    <t>Projeto</t>
  </si>
  <si>
    <t>L (m)</t>
  </si>
  <si>
    <t>(m)</t>
  </si>
  <si>
    <t>D (mm)</t>
  </si>
  <si>
    <t>Valores Limite Excecional</t>
  </si>
  <si>
    <t>Comboios AV</t>
  </si>
  <si>
    <t>Valor limites especiais (plataforma passageiros)</t>
  </si>
  <si>
    <t>-</t>
  </si>
  <si>
    <r>
      <t>D</t>
    </r>
    <r>
      <rPr>
        <b/>
        <vertAlign val="subscript"/>
        <sz val="11"/>
        <color theme="1"/>
        <rFont val="Calibri"/>
        <family val="2"/>
        <scheme val="minor"/>
      </rPr>
      <t>eq</t>
    </r>
  </si>
  <si>
    <t>(mm)</t>
  </si>
  <si>
    <t xml:space="preserve">dD/dt
</t>
  </si>
  <si>
    <t>(mm/s)</t>
  </si>
  <si>
    <t xml:space="preserve">dD/dL
</t>
  </si>
  <si>
    <t>(mm/m)</t>
  </si>
  <si>
    <t xml:space="preserve">dI/dt
</t>
  </si>
  <si>
    <t>Reta</t>
  </si>
  <si>
    <t>Transição</t>
  </si>
  <si>
    <t>Curva</t>
  </si>
  <si>
    <t>limite normal</t>
  </si>
  <si>
    <t>Limite excecional</t>
  </si>
  <si>
    <t>Valores normais</t>
  </si>
  <si>
    <t>Valores excecionais</t>
  </si>
  <si>
    <t>Pk Quebra/Vértice</t>
  </si>
  <si>
    <t>Cota Vértice
(m)</t>
  </si>
  <si>
    <t>Vmáx.
(km/h)</t>
  </si>
  <si>
    <t>TRAINEIS</t>
  </si>
  <si>
    <t>AV</t>
  </si>
  <si>
    <t>CURVAS</t>
  </si>
  <si>
    <t>i entrada
(‰)</t>
  </si>
  <si>
    <t>i saída
(‰)</t>
  </si>
  <si>
    <t>L
Trainel
(m)</t>
  </si>
  <si>
    <t>Raio Vertical
(m)</t>
  </si>
  <si>
    <t>L
Raio Vertical
(m)</t>
  </si>
  <si>
    <r>
      <t>a</t>
    </r>
    <r>
      <rPr>
        <b/>
        <vertAlign val="subscript"/>
        <sz val="11"/>
        <rFont val="Calibri"/>
        <family val="2"/>
        <scheme val="minor"/>
      </rPr>
      <t>v</t>
    </r>
    <r>
      <rPr>
        <b/>
        <sz val="11"/>
        <rFont val="Calibri"/>
        <family val="2"/>
        <scheme val="minor"/>
      </rPr>
      <t xml:space="preserve">
(m/s</t>
    </r>
    <r>
      <rPr>
        <b/>
        <vertAlign val="super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)</t>
    </r>
  </si>
  <si>
    <r>
      <t xml:space="preserve">∆i
</t>
    </r>
    <r>
      <rPr>
        <sz val="11"/>
        <rFont val="Calibri"/>
        <family val="2"/>
        <scheme val="minor"/>
      </rPr>
      <t>2‰ V≤230
1‰ V&gt;230
(‰)</t>
    </r>
  </si>
  <si>
    <t>Limites normais:
V/3 V≤250
V/2,5 250&lt;V≤300</t>
  </si>
  <si>
    <t>Limites excecionais:
V/5 V≤250
V/3 250&lt;V≤300</t>
  </si>
  <si>
    <t>V/2,5</t>
  </si>
  <si>
    <t>V/3,0</t>
  </si>
  <si>
    <t>Vert. 1</t>
  </si>
  <si>
    <t>Vert. 2</t>
  </si>
  <si>
    <t>Vert. 3</t>
  </si>
  <si>
    <t>Vert. 4</t>
  </si>
  <si>
    <t>Vert. 5</t>
  </si>
  <si>
    <t>Vert. 6</t>
  </si>
  <si>
    <t>Vert. 7</t>
  </si>
  <si>
    <t>Vert. 8</t>
  </si>
  <si>
    <t>Vert. 9</t>
  </si>
  <si>
    <t>Vert. 10</t>
  </si>
  <si>
    <t>VC- Raios Minimos</t>
  </si>
  <si>
    <t>Vert. 11</t>
  </si>
  <si>
    <t>Vert. 12</t>
  </si>
  <si>
    <t>220&lt;v&lt;=300 km/h</t>
  </si>
  <si>
    <t>250&lt;v&lt;=300 km/h</t>
  </si>
  <si>
    <t>Vert. 13</t>
  </si>
  <si>
    <t>Vert. 14</t>
  </si>
  <si>
    <t>Vert. 15</t>
  </si>
  <si>
    <t>Vert. 16</t>
  </si>
  <si>
    <t>Vert. 17</t>
  </si>
  <si>
    <t>Vert. 18</t>
  </si>
  <si>
    <t>Valores Limite Normais (indicativos) -  250&lt;= v &lt;=300 km/h</t>
  </si>
  <si>
    <t>Valores Limite Excecionais (indicativos) -  250&lt;= v &lt;=300 km/h</t>
  </si>
  <si>
    <t>v/5</t>
  </si>
  <si>
    <t>200&lt;v&lt;=300 - v/1.5                                                                                  v&lt;=200 - v/2</t>
  </si>
  <si>
    <t>200&lt;v&lt;=300 - v/2                                                                             v&lt;=200 - v/3</t>
  </si>
  <si>
    <t>(km/h)</t>
  </si>
  <si>
    <t>Valores limite Normal</t>
  </si>
  <si>
    <t>PK inicial</t>
  </si>
  <si>
    <t>PK final</t>
  </si>
  <si>
    <t>AV - Extensão L (m)</t>
  </si>
  <si>
    <t>v &lt;=250 km/h</t>
  </si>
  <si>
    <t>v &lt;=220 km/h</t>
  </si>
  <si>
    <r>
      <t>Insuficiencia Escala I (V</t>
    </r>
    <r>
      <rPr>
        <b/>
        <vertAlign val="subscript"/>
        <sz val="11"/>
        <color theme="1"/>
        <rFont val="Calibri"/>
        <family val="2"/>
        <scheme val="minor"/>
      </rPr>
      <t>max</t>
    </r>
    <r>
      <rPr>
        <b/>
        <sz val="11"/>
        <color theme="1"/>
        <rFont val="Calibri"/>
        <family val="2"/>
        <scheme val="minor"/>
      </rPr>
      <t>.)</t>
    </r>
  </si>
  <si>
    <t>Excesso de Escala E</t>
  </si>
  <si>
    <t>LOTE A - TROÇO AVEIRO (OIÃ) /PORTO (CAMPANHÃ)</t>
  </si>
  <si>
    <t>Cálculo Dinâmico em planta</t>
  </si>
  <si>
    <t>Elementos Planta</t>
  </si>
  <si>
    <t>Cálculo Dinâmico da rasante</t>
  </si>
  <si>
    <t>Valores Limite Normais (indicativos) &lt; 250 km/h</t>
  </si>
  <si>
    <t>Valores Limite Excecionais (indicativos) v &lt;  250 km/h</t>
  </si>
  <si>
    <t>Limites
2‰ V≤230
1‰ V&gt;230
(‰)</t>
  </si>
  <si>
    <r>
      <t>danc/dt
(m/s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</si>
  <si>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anc-V.Máx.
(m/s2)</t>
  </si>
  <si>
    <t>No.</t>
  </si>
  <si>
    <t>Number</t>
  </si>
  <si>
    <t>Type</t>
  </si>
  <si>
    <t>Length</t>
  </si>
  <si>
    <t>Radius</t>
  </si>
  <si>
    <t>Start Station</t>
  </si>
  <si>
    <t>End Station</t>
  </si>
  <si>
    <t>Line</t>
  </si>
  <si>
    <t>Spiral-Curve-Spiral</t>
  </si>
  <si>
    <t>Spiral-Curve-Spiral-Curve-Spiral</t>
  </si>
  <si>
    <t>260.000m</t>
  </si>
  <si>
    <t>280.000m</t>
  </si>
  <si>
    <t>1538.072m</t>
  </si>
  <si>
    <t>100.000m</t>
  </si>
  <si>
    <t>45.000m</t>
  </si>
  <si>
    <t>167.197m</t>
  </si>
  <si>
    <t>PVI Station</t>
  </si>
  <si>
    <t>PVI Elevation</t>
  </si>
  <si>
    <t>Grade In</t>
  </si>
  <si>
    <t>Grade Out</t>
  </si>
  <si>
    <t>A (Grade Change)</t>
  </si>
  <si>
    <t>Profile Curve Type</t>
  </si>
  <si>
    <t>Sub-Entity Type</t>
  </si>
  <si>
    <t>Profile Curve Length</t>
  </si>
  <si>
    <t>K Value</t>
  </si>
  <si>
    <t>Curve Radius</t>
  </si>
  <si>
    <t>Crest</t>
  </si>
  <si>
    <t>Circular Curve</t>
  </si>
  <si>
    <t>Sag</t>
  </si>
  <si>
    <t>Vert. 19</t>
  </si>
  <si>
    <t>290.150m</t>
  </si>
  <si>
    <t>2698.743m</t>
  </si>
  <si>
    <t>1242.183m</t>
  </si>
  <si>
    <t>1549.842m</t>
  </si>
  <si>
    <t>A este valor deverá ser adicionado o restante comprimento de AR do Sublote 3</t>
  </si>
  <si>
    <t>49.047m</t>
  </si>
  <si>
    <t xml:space="preserve">Traçado em planta </t>
  </si>
  <si>
    <t>PK início</t>
  </si>
  <si>
    <t>PK fim</t>
  </si>
  <si>
    <t>Comprimento do troço (m)</t>
  </si>
  <si>
    <t>Raio (m)</t>
  </si>
  <si>
    <t xml:space="preserve">Traçado em perfil </t>
  </si>
  <si>
    <t xml:space="preserve">Número do “vértice” </t>
  </si>
  <si>
    <t xml:space="preserve">PK do “vértice” </t>
  </si>
  <si>
    <t>Cota (m)</t>
  </si>
  <si>
    <t>Número do troço</t>
  </si>
  <si>
    <t>Tipologia (curva, reta ou clotóide)</t>
  </si>
  <si>
    <t>Tangency Constraint</t>
  </si>
  <si>
    <t>Parameter Constraint Lock</t>
  </si>
  <si>
    <t>Parameter Constraint</t>
  </si>
  <si>
    <t>A</t>
  </si>
  <si>
    <t>Direction</t>
  </si>
  <si>
    <t>Delta angle</t>
  </si>
  <si>
    <t>Chord length</t>
  </si>
  <si>
    <t>Chord Direction</t>
  </si>
  <si>
    <t>Pass Through Point1</t>
  </si>
  <si>
    <t>Pass Through Point2</t>
  </si>
  <si>
    <t>Spiral Definition</t>
  </si>
  <si>
    <t>Spiral type</t>
  </si>
  <si>
    <t>Radius in</t>
  </si>
  <si>
    <t>Radius out</t>
  </si>
  <si>
    <t>Start Direction</t>
  </si>
  <si>
    <t>End Direction</t>
  </si>
  <si>
    <t>Incurve</t>
  </si>
  <si>
    <t>Compound</t>
  </si>
  <si>
    <t>Total X</t>
  </si>
  <si>
    <t>Total Y</t>
  </si>
  <si>
    <t>Short tan</t>
  </si>
  <si>
    <t>Long tan</t>
  </si>
  <si>
    <t>P</t>
  </si>
  <si>
    <t>K</t>
  </si>
  <si>
    <t>Radial Point Northing</t>
  </si>
  <si>
    <t>Radial Point Easting</t>
  </si>
  <si>
    <t>Mid-Ordinate</t>
  </si>
  <si>
    <t>External Tangent</t>
  </si>
  <si>
    <t>External Secant</t>
  </si>
  <si>
    <t>PI Included Angle</t>
  </si>
  <si>
    <t>Greater than 180</t>
  </si>
  <si>
    <t>PI Station</t>
  </si>
  <si>
    <t>Start Point</t>
  </si>
  <si>
    <t>End Point</t>
  </si>
  <si>
    <t>Center Point</t>
  </si>
  <si>
    <t>Pass Through Point3</t>
  </si>
  <si>
    <t>Direction at Through Point1</t>
  </si>
  <si>
    <t>Direction at Through Point2</t>
  </si>
  <si>
    <t>Curve Group Index</t>
  </si>
  <si>
    <t>Curve Group Sub-Entity Index</t>
  </si>
  <si>
    <t>A1/A2</t>
  </si>
  <si>
    <t>L1/L2</t>
  </si>
  <si>
    <t>Spiral_PI Station</t>
  </si>
  <si>
    <t>Spiral_PI Northing</t>
  </si>
  <si>
    <t>Spiral_PI Easting</t>
  </si>
  <si>
    <t>Spiral_PI Included Angle</t>
  </si>
  <si>
    <t>Degree of Curvature by Arc</t>
  </si>
  <si>
    <t>PI Point</t>
  </si>
  <si>
    <t>Not Constrained (Fixed)</t>
  </si>
  <si>
    <t>Two points</t>
  </si>
  <si>
    <t>48+500.000m</t>
  </si>
  <si>
    <t>Constrained on Both Sides (Free)</t>
  </si>
  <si>
    <t>SpiIn-Radius-SpiOut</t>
  </si>
  <si>
    <t>Clothoid</t>
  </si>
  <si>
    <t>Simple</t>
  </si>
  <si>
    <t>Infinity</t>
  </si>
  <si>
    <t>4554.700m</t>
  </si>
  <si>
    <t>Less than 180</t>
  </si>
  <si>
    <t>16.9144 (g)</t>
  </si>
  <si>
    <t>0.419 (g)</t>
  </si>
  <si>
    <t>1149.585m</t>
  </si>
  <si>
    <t>2.028 (g)</t>
  </si>
  <si>
    <t>18.9422 (g)</t>
  </si>
  <si>
    <t>Outcurve</t>
  </si>
  <si>
    <t>3.080m</t>
  </si>
  <si>
    <t>96.726m</t>
  </si>
  <si>
    <t>0.770m</t>
  </si>
  <si>
    <t>145.070m</t>
  </si>
  <si>
    <t>197.972 (g)</t>
  </si>
  <si>
    <t>(-39918.9209m,147050.5913m,0.0000m)</t>
  </si>
  <si>
    <t>(-39918.9562m,147050.4761m,0.0000m)</t>
  </si>
  <si>
    <t>Spiral1 length, Curve1 radius, Spiral2 length, Curve2 radius, Spiral3 length, and Curve1 pass through point</t>
  </si>
  <si>
    <t>1936.621m</t>
  </si>
  <si>
    <t>0.574 (g)</t>
  </si>
  <si>
    <t>14425.000m</t>
  </si>
  <si>
    <t>18.3684 (g)</t>
  </si>
  <si>
    <t>259.998m</t>
  </si>
  <si>
    <t>0.781m</t>
  </si>
  <si>
    <t>86.667m</t>
  </si>
  <si>
    <t>173.334m</t>
  </si>
  <si>
    <t>0.195m</t>
  </si>
  <si>
    <t>130.000m</t>
  </si>
  <si>
    <t>151403.8223m</t>
  </si>
  <si>
    <t>-53672.1934m</t>
  </si>
  <si>
    <t>(-39843.4789m,147299.2786m,0.0000m)</t>
  </si>
  <si>
    <t>147216.1938m</t>
  </si>
  <si>
    <t>-39868.1395m</t>
  </si>
  <si>
    <t>199.426 (g)</t>
  </si>
  <si>
    <t>11.910 (g)</t>
  </si>
  <si>
    <t>2694.809m</t>
  </si>
  <si>
    <t>12.4132 (g)</t>
  </si>
  <si>
    <t>(-39520.8534m,148607.3599m,0.0000m)</t>
  </si>
  <si>
    <t>6.4580 (g)</t>
  </si>
  <si>
    <t>1353.321m</t>
  </si>
  <si>
    <t>63.344m</t>
  </si>
  <si>
    <t>188.090 (g)</t>
  </si>
  <si>
    <t>(-39321.3507m,149943.0219m,0.0000m)</t>
  </si>
  <si>
    <t>(-53672.1934m,151403.8223m,0.0000m)</t>
  </si>
  <si>
    <t>0.132 (g)</t>
  </si>
  <si>
    <t>(-39458.3997m,148596.6578m)</t>
  </si>
  <si>
    <t>4297.889m</t>
  </si>
  <si>
    <t>1.031 (g)</t>
  </si>
  <si>
    <t>18100.000m</t>
  </si>
  <si>
    <t>5.4271 (g)</t>
  </si>
  <si>
    <t>259.989m</t>
  </si>
  <si>
    <t>2.026m</t>
  </si>
  <si>
    <t>125.107m</t>
  </si>
  <si>
    <t>134.899m</t>
  </si>
  <si>
    <t>0.134m</t>
  </si>
  <si>
    <t>26.395m</t>
  </si>
  <si>
    <t>151506.8566m</t>
  </si>
  <si>
    <t>-53661.3314m</t>
  </si>
  <si>
    <t>(-39297.1953m,150201.8945m,0.0000m)</t>
  </si>
  <si>
    <t>150067.4853m</t>
  </si>
  <si>
    <t>-39308.6813m</t>
  </si>
  <si>
    <t>198.969 (g)</t>
  </si>
  <si>
    <t>4.369 (g)</t>
  </si>
  <si>
    <t>1241.939m</t>
  </si>
  <si>
    <t>3.2425 (g)</t>
  </si>
  <si>
    <t>(-39254.9394m,150821.5162m,0.0000m)</t>
  </si>
  <si>
    <t>1.0580 (g)</t>
  </si>
  <si>
    <t>621.335m</t>
  </si>
  <si>
    <t>10.661m</t>
  </si>
  <si>
    <t>195.631 (g)</t>
  </si>
  <si>
    <t>(-39233.9662m,151442.2229m,0.0000m)</t>
  </si>
  <si>
    <t>(-57331.4666m,151743.0170m,0.0000m)</t>
  </si>
  <si>
    <t>0.106 (g)</t>
  </si>
  <si>
    <t>(-39244.2918m,150820.9735m)</t>
  </si>
  <si>
    <t>2169.332m</t>
  </si>
  <si>
    <t>0.457 (g)</t>
  </si>
  <si>
    <t>0.6008 (g)</t>
  </si>
  <si>
    <t>259.999m</t>
  </si>
  <si>
    <t>0.622m</t>
  </si>
  <si>
    <t>0.156m</t>
  </si>
  <si>
    <t>151743.0170m</t>
  </si>
  <si>
    <t>-57331.4666m</t>
  </si>
  <si>
    <t>(-39230.8902m,151702.2041m,0.0000m)</t>
  </si>
  <si>
    <t>151528.8781m</t>
  </si>
  <si>
    <t>-39232.5259m</t>
  </si>
  <si>
    <t>199.543 (g)</t>
  </si>
  <si>
    <t>(-39230.8883m,151702.4038m,0.0000m)</t>
  </si>
  <si>
    <t>(-39206.2791m,154310.0896m,0.0000m)</t>
  </si>
  <si>
    <t>(-39216.2647m,153251.9772m,0.0000m)</t>
  </si>
  <si>
    <t>1218.195m</t>
  </si>
  <si>
    <t>1.682 (g)</t>
  </si>
  <si>
    <t>5300.000m</t>
  </si>
  <si>
    <t>398.9191 (g)</t>
  </si>
  <si>
    <t>279.980m</t>
  </si>
  <si>
    <t>2.465m</t>
  </si>
  <si>
    <t>93.340m</t>
  </si>
  <si>
    <t>186.673m</t>
  </si>
  <si>
    <t>0.616m</t>
  </si>
  <si>
    <t>139.997m</t>
  </si>
  <si>
    <t>153441.9883m</t>
  </si>
  <si>
    <t>-44515.3239m</t>
  </si>
  <si>
    <t>(-39216.0878m,153531.9684m,0.0000m)</t>
  </si>
  <si>
    <t>153438.6423m</t>
  </si>
  <si>
    <t>-39214.5031m</t>
  </si>
  <si>
    <t>198.318 (g)</t>
  </si>
  <si>
    <t>18.475 (g)</t>
  </si>
  <si>
    <t>1532.680m</t>
  </si>
  <si>
    <t>389.6817 (g)</t>
  </si>
  <si>
    <t>380.4443 (g)</t>
  </si>
  <si>
    <t>774.479m</t>
  </si>
  <si>
    <t>56.288m</t>
  </si>
  <si>
    <t>178.162 (g)</t>
  </si>
  <si>
    <t>(-39463.4174m,155044.5613m,0.0000m)</t>
  </si>
  <si>
    <t>(-44515.3239m,153441.9883m,0.0000m)</t>
  </si>
  <si>
    <t>0.360 (g)</t>
  </si>
  <si>
    <t>(-39229.2364m,154306.3357m)</t>
  </si>
  <si>
    <t>378.7626 (g)</t>
  </si>
  <si>
    <t>(-39552.7655m,155309.9140m,0.0000m)</t>
  </si>
  <si>
    <t>155133.5316m</t>
  </si>
  <si>
    <t>-39491.6406m</t>
  </si>
  <si>
    <t>656.527m</t>
  </si>
  <si>
    <t>(-40208.3605m,157201.7056m,0.0000m)</t>
  </si>
  <si>
    <t>(-39767.7404m,155930.2478m,0.0000m)</t>
  </si>
  <si>
    <t>270.000m</t>
  </si>
  <si>
    <t>1235.111m</t>
  </si>
  <si>
    <t>1.521 (g)</t>
  </si>
  <si>
    <t>5650.000m</t>
  </si>
  <si>
    <t>380.2838 (g)</t>
  </si>
  <si>
    <t>269.985m</t>
  </si>
  <si>
    <t>2.150m</t>
  </si>
  <si>
    <t>90.005m</t>
  </si>
  <si>
    <t>180.005m</t>
  </si>
  <si>
    <t>0.538m</t>
  </si>
  <si>
    <t>134.997m</t>
  </si>
  <si>
    <t>157908.0289m</t>
  </si>
  <si>
    <t>-34472.9145m</t>
  </si>
  <si>
    <t>(-39854.1130m,156186.0526m,0.0000m)</t>
  </si>
  <si>
    <t>156100.3297m</t>
  </si>
  <si>
    <t>-39826.6818m</t>
  </si>
  <si>
    <t>198.479 (g)</t>
  </si>
  <si>
    <t>2115.000m</t>
  </si>
  <si>
    <t>23.831 (g)</t>
  </si>
  <si>
    <t>2102.673m</t>
  </si>
  <si>
    <t>392.1993 (g)</t>
  </si>
  <si>
    <t>4.1148 (g)</t>
  </si>
  <si>
    <t>1070.024m</t>
  </si>
  <si>
    <t>100.431m</t>
  </si>
  <si>
    <t>173.127 (g)</t>
  </si>
  <si>
    <t>(-40111.1168m,158272.9599m,0.0000m)</t>
  </si>
  <si>
    <t>(-34472.9145m,157908.0289m,0.0000m)</t>
  </si>
  <si>
    <t>0.338 (g)</t>
  </si>
  <si>
    <t>(-40180.2292m,157205.1700m)</t>
  </si>
  <si>
    <t>5.6359 (g)</t>
  </si>
  <si>
    <t>(-40089.3887m,158542.0774m,0.0000m)</t>
  </si>
  <si>
    <t>158362.7769m</t>
  </si>
  <si>
    <t>-40105.3034m</t>
  </si>
  <si>
    <t>1034.693m</t>
  </si>
  <si>
    <t>(-39952.0117m,160089.8062m,0.0000m)</t>
  </si>
  <si>
    <t>(-39997.9086m,159572.7181m,0.0000m)</t>
  </si>
  <si>
    <t>235.000m</t>
  </si>
  <si>
    <t>906.918m</t>
  </si>
  <si>
    <t>2.137 (g)</t>
  </si>
  <si>
    <t>3500.000m</t>
  </si>
  <si>
    <t>7.7731 (g)</t>
  </si>
  <si>
    <t>234.974m</t>
  </si>
  <si>
    <t>2.630m</t>
  </si>
  <si>
    <t>78.342m</t>
  </si>
  <si>
    <t>156.676m</t>
  </si>
  <si>
    <t>0.657m</t>
  </si>
  <si>
    <t>117.496m</t>
  </si>
  <si>
    <t>159380.2507m</t>
  </si>
  <si>
    <t>-36500.5719m</t>
  </si>
  <si>
    <t>(-39974.5147m,159806.5389m,0.0000m)</t>
  </si>
  <si>
    <t>159728.7804m</t>
  </si>
  <si>
    <t>-39984.0564m</t>
  </si>
  <si>
    <t>197.863 (g)</t>
  </si>
  <si>
    <t>564.604m</t>
  </si>
  <si>
    <t>10.270 (g)</t>
  </si>
  <si>
    <t>563.992m</t>
  </si>
  <si>
    <t>12.9079 (g)</t>
  </si>
  <si>
    <t>18.0428 (g)</t>
  </si>
  <si>
    <t>282.916m</t>
  </si>
  <si>
    <t>11.416m</t>
  </si>
  <si>
    <t>185.456 (g)</t>
  </si>
  <si>
    <t>(-39860.9430m,160358.9775m,0.0000m)</t>
  </si>
  <si>
    <t>(-36500.5719m,159380.2507m,0.0000m)</t>
  </si>
  <si>
    <t>0.546 (g)</t>
  </si>
  <si>
    <t>(-39940.0565m,160087.3484m)</t>
  </si>
  <si>
    <t>20.1800 (g)</t>
  </si>
  <si>
    <t>(-39790.1992m,160583.0641m,0.0000m)</t>
  </si>
  <si>
    <t>160434.1939m</t>
  </si>
  <si>
    <t>-39839.0358m</t>
  </si>
  <si>
    <t>904.230m</t>
  </si>
  <si>
    <t>(-39430.9144m,161678.2828m,0.0000m)</t>
  </si>
  <si>
    <t>(-39508.3465m,161442.2442m,0.0000m)</t>
  </si>
  <si>
    <t>288.964m</t>
  </si>
  <si>
    <t>3.812 (g)</t>
  </si>
  <si>
    <t>835.000m</t>
  </si>
  <si>
    <t>23.9921 (g)</t>
  </si>
  <si>
    <t>99.964m</t>
  </si>
  <si>
    <t>1.995m</t>
  </si>
  <si>
    <t>33.345m</t>
  </si>
  <si>
    <t>66.679m</t>
  </si>
  <si>
    <t>0.499m</t>
  </si>
  <si>
    <t>49.994m</t>
  </si>
  <si>
    <t>161229.3185m</t>
  </si>
  <si>
    <t>-38698.8895m</t>
  </si>
  <si>
    <t>(-39475.2911m,161536.6061m,0.0000m)</t>
  </si>
  <si>
    <t>161505.6014m</t>
  </si>
  <si>
    <t>-39487.5623m</t>
  </si>
  <si>
    <t>196.188 (g)</t>
  </si>
  <si>
    <t>289.391m</t>
  </si>
  <si>
    <t>22.064 (g)</t>
  </si>
  <si>
    <t>287.945m</t>
  </si>
  <si>
    <t>35.0240 (g)</t>
  </si>
  <si>
    <t>46.0558 (g)</t>
  </si>
  <si>
    <t>146.161m</t>
  </si>
  <si>
    <t>12.696m</t>
  </si>
  <si>
    <t>170.312 (g)</t>
  </si>
  <si>
    <t>(-39324.7479m,161782.0628m,0.0000m)</t>
  </si>
  <si>
    <t>(-38698.8895m,161229.3185m,0.0000m)</t>
  </si>
  <si>
    <t>2.287 (g)</t>
  </si>
  <si>
    <t>(-39421.5024m,161672.5102m)</t>
  </si>
  <si>
    <t>49.8679 (g)</t>
  </si>
  <si>
    <t>(-39255.6234m,161854.3028m,0.0000m)</t>
  </si>
  <si>
    <t>161807.0557m</t>
  </si>
  <si>
    <t>-39302.6748m</t>
  </si>
  <si>
    <t>210.778m</t>
  </si>
  <si>
    <t>(-38842.6822m,162268.9612m,0.0000m)</t>
  </si>
  <si>
    <t>(-39106.8902m,162003.6545m,0.0000m)</t>
  </si>
  <si>
    <t>70.000m</t>
  </si>
  <si>
    <t>291.033m</t>
  </si>
  <si>
    <t>1.841 (g)</t>
  </si>
  <si>
    <t>1210.000m</t>
  </si>
  <si>
    <t>48.0264 (g)</t>
  </si>
  <si>
    <t>69.994m</t>
  </si>
  <si>
    <t>0.675m</t>
  </si>
  <si>
    <t>23.335m</t>
  </si>
  <si>
    <t>46.669m</t>
  </si>
  <si>
    <t>0.169m</t>
  </si>
  <si>
    <t>34.999m</t>
  </si>
  <si>
    <t>162882.3949m</t>
  </si>
  <si>
    <t>-39939.6858m</t>
  </si>
  <si>
    <t>(-39057.9779m,162053.7266m,0.0000m)</t>
  </si>
  <si>
    <t>162036.7226m</t>
  </si>
  <si>
    <t>-39073.9590m</t>
  </si>
  <si>
    <t>198.159 (g)</t>
  </si>
  <si>
    <t>591.753m</t>
  </si>
  <si>
    <t>31.134 (g)</t>
  </si>
  <si>
    <t>585.873m</t>
  </si>
  <si>
    <t>32.4594 (g)</t>
  </si>
  <si>
    <t>16.8924 (g)</t>
  </si>
  <si>
    <t>301.918m</t>
  </si>
  <si>
    <t>37.098m</t>
  </si>
  <si>
    <t>165.183 (g)</t>
  </si>
  <si>
    <t>(-38772.0335m,162565.0809m,0.0000m)</t>
  </si>
  <si>
    <t>(-39939.6858m,162882.3949m,0.0000m)</t>
  </si>
  <si>
    <t>1.578 (g)</t>
  </si>
  <si>
    <t>(-38851.2094m,162273.7295m)</t>
  </si>
  <si>
    <t>15.0510 (g)</t>
  </si>
  <si>
    <t>(-38754.9831m,162632.9699m,0.0000m)</t>
  </si>
  <si>
    <t>162587.5994m</t>
  </si>
  <si>
    <t>-38765.9140m</t>
  </si>
  <si>
    <t>928.259m</t>
  </si>
  <si>
    <t>(-38506.6345m,163663.7793m,0.0000m)</t>
  </si>
  <si>
    <t>(-38537.5626m,163535.4075m,0.0000m)</t>
  </si>
  <si>
    <t>125.499m</t>
  </si>
  <si>
    <t>4.093 (g)</t>
  </si>
  <si>
    <t>350.000m</t>
  </si>
  <si>
    <t>19.1435 (g)</t>
  </si>
  <si>
    <t>44.981m</t>
  </si>
  <si>
    <t>0.964m</t>
  </si>
  <si>
    <t>15.006m</t>
  </si>
  <si>
    <t>30.006m</t>
  </si>
  <si>
    <t>0.241m</t>
  </si>
  <si>
    <t>22.497m</t>
  </si>
  <si>
    <t>163475.2438m</t>
  </si>
  <si>
    <t>-38191.7950m</t>
  </si>
  <si>
    <t>(-38526.0897m,163578.9118m,0.0000m)</t>
  </si>
  <si>
    <t>163564.5793m</t>
  </si>
  <si>
    <t>-38530.5344m</t>
  </si>
  <si>
    <t>195.907 (g)</t>
  </si>
  <si>
    <t>30.412 (g)</t>
  </si>
  <si>
    <t>165.612m</t>
  </si>
  <si>
    <t>34.3494 (g)</t>
  </si>
  <si>
    <t>49.5553 (g)</t>
  </si>
  <si>
    <t>85.226m</t>
  </si>
  <si>
    <t>10.227m</t>
  </si>
  <si>
    <t>161.403 (g)</t>
  </si>
  <si>
    <t>(-38441.0053m,163720.9962m,0.0000m)</t>
  </si>
  <si>
    <t>(-38191.7950m,163475.2438m,0.0000m)</t>
  </si>
  <si>
    <t>5.457 (g)</t>
  </si>
  <si>
    <t>(-38500.8464m,163660.3131m)</t>
  </si>
  <si>
    <t>53.6478 (g)</t>
  </si>
  <si>
    <t>(-38408.0708m,163751.6487m,0.0000m)</t>
  </si>
  <si>
    <t>163731.6809m</t>
  </si>
  <si>
    <t>-38430.4689m</t>
  </si>
  <si>
    <t>(-38371.4604m,163784.2868m,0.0000m)</t>
  </si>
  <si>
    <t>Asymmetric Length 1</t>
  </si>
  <si>
    <t>Asymmetric Length 2</t>
  </si>
  <si>
    <t>Lock</t>
  </si>
  <si>
    <t>-8.000000‰</t>
  </si>
  <si>
    <t>4.000000‰</t>
  </si>
  <si>
    <t>-20.000000‰</t>
  </si>
  <si>
    <t>12.000000‰</t>
  </si>
  <si>
    <t>383.880m</t>
  </si>
  <si>
    <t>32000.000m</t>
  </si>
  <si>
    <t>-14.000000‰</t>
  </si>
  <si>
    <t>6.000000‰</t>
  </si>
  <si>
    <t>239.895m</t>
  </si>
  <si>
    <t>40000.000m</t>
  </si>
  <si>
    <t>71.073m</t>
  </si>
  <si>
    <t>-7.000000‰</t>
  </si>
  <si>
    <t>7.000000‰</t>
  </si>
  <si>
    <t>223.962m</t>
  </si>
  <si>
    <t>64.789m</t>
  </si>
  <si>
    <t>-11.700000‰</t>
  </si>
  <si>
    <t>4.700000‰</t>
  </si>
  <si>
    <t>150.380m</t>
  </si>
  <si>
    <t>53.316m</t>
  </si>
  <si>
    <t>23.700000‰</t>
  </si>
  <si>
    <t>758.347m</t>
  </si>
  <si>
    <t>61.644m</t>
  </si>
  <si>
    <t>4.500000‰</t>
  </si>
  <si>
    <t>7.500000‰</t>
  </si>
  <si>
    <t>239.974m</t>
  </si>
  <si>
    <t>88.802m</t>
  </si>
  <si>
    <t>0.500000‰</t>
  </si>
  <si>
    <t>97.913m</t>
  </si>
  <si>
    <t>14.300000‰</t>
  </si>
  <si>
    <t>10.300000‰</t>
  </si>
  <si>
    <t>329.554m</t>
  </si>
  <si>
    <t>106.887m</t>
  </si>
  <si>
    <t>-6.500000‰</t>
  </si>
  <si>
    <t>20.800000‰</t>
  </si>
  <si>
    <t>665.549m</t>
  </si>
  <si>
    <t>98.472m</t>
  </si>
  <si>
    <t>-5.500000‰</t>
  </si>
  <si>
    <t>1.000000‰</t>
  </si>
  <si>
    <t>94.911m</t>
  </si>
  <si>
    <t>-8.500000‰</t>
  </si>
  <si>
    <t>3.000000‰</t>
  </si>
  <si>
    <t>95.993m</t>
  </si>
  <si>
    <t>81.927m</t>
  </si>
  <si>
    <t>-2.000000‰</t>
  </si>
  <si>
    <t>6.500000‰</t>
  </si>
  <si>
    <t>129.994m</t>
  </si>
  <si>
    <t>20000.000m</t>
  </si>
  <si>
    <t>80.700m</t>
  </si>
  <si>
    <t>-29.500000‰</t>
  </si>
  <si>
    <t>27.500000‰</t>
  </si>
  <si>
    <t>142.933m</t>
  </si>
  <si>
    <t>5200.000m</t>
  </si>
  <si>
    <t>44.514m</t>
  </si>
  <si>
    <t>25.000000‰</t>
  </si>
  <si>
    <t>54.500000‰</t>
  </si>
  <si>
    <t>326.876m</t>
  </si>
  <si>
    <t>6000.000m</t>
  </si>
  <si>
    <t>65.950m</t>
  </si>
  <si>
    <t>0.000000‰</t>
  </si>
  <si>
    <t>499.844m</t>
  </si>
  <si>
    <t>Estação Santo Ovídio</t>
  </si>
  <si>
    <t>349.690m</t>
  </si>
  <si>
    <t>381.8846 (g)</t>
  </si>
  <si>
    <t>48+849.690m</t>
  </si>
  <si>
    <t>(-39983.3113m,143390.7249m,0.0000m)</t>
  </si>
  <si>
    <t>(-40499.7625m,145156.4134m,0.0000m)</t>
  </si>
  <si>
    <t>(-40081.4799m,143726.3524m,0.0000m)</t>
  </si>
  <si>
    <t>250.129m</t>
  </si>
  <si>
    <t>1067.362m</t>
  </si>
  <si>
    <t>49+099.819m</t>
  </si>
  <si>
    <t>1.748 (g)</t>
  </si>
  <si>
    <t>383.6327 (g)</t>
  </si>
  <si>
    <t>250.110m</t>
  </si>
  <si>
    <t>2.289m</t>
  </si>
  <si>
    <t>83.382m</t>
  </si>
  <si>
    <t>166.759m</t>
  </si>
  <si>
    <t>0.572m</t>
  </si>
  <si>
    <t>125.061m</t>
  </si>
  <si>
    <t>145125.1893m</t>
  </si>
  <si>
    <t>-35744.4992m</t>
  </si>
  <si>
    <t>(-40149.4963m,143967.0474m,0.0000m)</t>
  </si>
  <si>
    <t>49+016.449m</t>
  </si>
  <si>
    <t>143886.4057m</t>
  </si>
  <si>
    <t>-40128.2944m</t>
  </si>
  <si>
    <t>198.252 (g)</t>
  </si>
  <si>
    <t>2381.142m</t>
  </si>
  <si>
    <t>51+480.961m</t>
  </si>
  <si>
    <t>33.282 (g)</t>
  </si>
  <si>
    <t>2354.118m</t>
  </si>
  <si>
    <t>0.2736 (g)</t>
  </si>
  <si>
    <t>1218.449m</t>
  </si>
  <si>
    <t>160.161m</t>
  </si>
  <si>
    <t>162.942 (g)</t>
  </si>
  <si>
    <t>50+318.268m</t>
  </si>
  <si>
    <t>(-40139.3808m,146321.1441m,0.0000m)</t>
  </si>
  <si>
    <t>(-35744.4992m,145125.1893m,0.0000m)</t>
  </si>
  <si>
    <t>(-40459.3163m,145145.4488m)</t>
  </si>
  <si>
    <t>51+771.111m</t>
  </si>
  <si>
    <t>290.121m</t>
  </si>
  <si>
    <t>193.444m</t>
  </si>
  <si>
    <t>(-40057.2707m,146599.4198m,0.0000m)</t>
  </si>
  <si>
    <t>51+577.687m</t>
  </si>
  <si>
    <t>146414.4761m</t>
  </si>
  <si>
    <t>-40113.9829m</t>
  </si>
  <si>
    <t>471.787m</t>
  </si>
  <si>
    <t>52+242.897m</t>
  </si>
  <si>
    <t>52+502.897m</t>
  </si>
  <si>
    <t>52+416.231m</t>
  </si>
  <si>
    <t>55+201.641m</t>
  </si>
  <si>
    <t>53+856.219m</t>
  </si>
  <si>
    <t>55+461.641m</t>
  </si>
  <si>
    <t>55+326.747m</t>
  </si>
  <si>
    <t>56+703.823m</t>
  </si>
  <si>
    <t>56+082.976m</t>
  </si>
  <si>
    <t>56+963.823m</t>
  </si>
  <si>
    <t>56+790.490m</t>
  </si>
  <si>
    <t>58+513.665m</t>
  </si>
  <si>
    <t>58+793.665m</t>
  </si>
  <si>
    <t>58+700.339m</t>
  </si>
  <si>
    <t>60+331.737m</t>
  </si>
  <si>
    <t>59+568.144m</t>
  </si>
  <si>
    <t>60+611.737m</t>
  </si>
  <si>
    <t>60+425.077m</t>
  </si>
  <si>
    <t>61+268.265m</t>
  </si>
  <si>
    <t>61+538.265m</t>
  </si>
  <si>
    <t>61+448.270m</t>
  </si>
  <si>
    <t>63+653.265m</t>
  </si>
  <si>
    <t>62+608.289m</t>
  </si>
  <si>
    <t>63+923.265m</t>
  </si>
  <si>
    <t>63+743.270m</t>
  </si>
  <si>
    <t>64+957.957m</t>
  </si>
  <si>
    <t>65+192.957m</t>
  </si>
  <si>
    <t>65+114.633m</t>
  </si>
  <si>
    <t>65+757.561m</t>
  </si>
  <si>
    <t>65+475.873m</t>
  </si>
  <si>
    <t>65+992.561m</t>
  </si>
  <si>
    <t>65+835.903m</t>
  </si>
  <si>
    <t>66+896.791m</t>
  </si>
  <si>
    <t>66+996.791m</t>
  </si>
  <si>
    <t>66+963.470m</t>
  </si>
  <si>
    <t>67+286.182m</t>
  </si>
  <si>
    <t>67+142.953m</t>
  </si>
  <si>
    <t>67+386.182m</t>
  </si>
  <si>
    <t>67+319.527m</t>
  </si>
  <si>
    <t>67+596.960m</t>
  </si>
  <si>
    <t>67+666.960m</t>
  </si>
  <si>
    <t>67+643.629m</t>
  </si>
  <si>
    <t>68+258.713m</t>
  </si>
  <si>
    <t>67+968.878m</t>
  </si>
  <si>
    <t>68+328.713m</t>
  </si>
  <si>
    <t>68+282.048m</t>
  </si>
  <si>
    <t>69+256.972m</t>
  </si>
  <si>
    <t>69+301.972m</t>
  </si>
  <si>
    <t>69+286.979m</t>
  </si>
  <si>
    <t>69+469.170m</t>
  </si>
  <si>
    <t>69+387.198m</t>
  </si>
  <si>
    <t>69+514.170m</t>
  </si>
  <si>
    <t>69+484.176m</t>
  </si>
  <si>
    <t>69+563.216m</t>
  </si>
  <si>
    <t>109.467m</t>
  </si>
  <si>
    <t>48+542.680m</t>
  </si>
  <si>
    <t>109.239m</t>
  </si>
  <si>
    <t>-5.332282‰</t>
  </si>
  <si>
    <t>-7.999813‰</t>
  </si>
  <si>
    <t>2.667531‰</t>
  </si>
  <si>
    <t>Symmetric Parabola</t>
  </si>
  <si>
    <t>85.361m</t>
  </si>
  <si>
    <t>48+585.361m</t>
  </si>
  <si>
    <t>108.898m</t>
  </si>
  <si>
    <t>49+409.782m</t>
  </si>
  <si>
    <t>102.302m</t>
  </si>
  <si>
    <t>50+452.963m</t>
  </si>
  <si>
    <t>81.439m</t>
  </si>
  <si>
    <t>51+193.390m</t>
  </si>
  <si>
    <t>52+091.112m</t>
  </si>
  <si>
    <t>53+071.670m</t>
  </si>
  <si>
    <t>53+765.679m</t>
  </si>
  <si>
    <t>59+800.652m</t>
  </si>
  <si>
    <t>62+078.493m</t>
  </si>
  <si>
    <t>62+706.053m</t>
  </si>
  <si>
    <t>64+000.652m</t>
  </si>
  <si>
    <t>64+648.093m</t>
  </si>
  <si>
    <t>66+175.652m</t>
  </si>
  <si>
    <t>66+789.184m</t>
  </si>
  <si>
    <t>68+015.826m</t>
  </si>
  <si>
    <t>68+873.263m</t>
  </si>
  <si>
    <r>
      <rPr>
        <b/>
        <sz val="11"/>
        <rFont val="Calibri"/>
        <family val="2"/>
        <scheme val="minor"/>
      </rPr>
      <t>PIB - PK Inicial 57+560.116 - PK final 58+513.022</t>
    </r>
    <r>
      <rPr>
        <b/>
        <sz val="11"/>
        <color rgb="FFFF0000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2 Comunicações AMV 1/46 Ponta Móvel</t>
    </r>
  </si>
  <si>
    <t>A ligação ao ST3 é feita em curva vertical</t>
  </si>
  <si>
    <r>
      <t>Fim da curva vertical / Inicio de trainel -8.00</t>
    </r>
    <r>
      <rPr>
        <sz val="11"/>
        <color theme="1"/>
        <rFont val="Aptos Narrow"/>
        <family val="2"/>
      </rPr>
      <t>‰</t>
    </r>
  </si>
  <si>
    <r>
      <t>Inclinação trainel anterior (</t>
    </r>
    <r>
      <rPr>
        <b/>
        <sz val="9"/>
        <color rgb="FFFFFFFF"/>
        <rFont val="Aptos Narrow"/>
        <family val="2"/>
      </rPr>
      <t>‰</t>
    </r>
    <r>
      <rPr>
        <b/>
        <sz val="9"/>
        <color rgb="FFFFFFFF"/>
        <rFont val="Arial"/>
        <family val="2"/>
      </rPr>
      <t>)</t>
    </r>
  </si>
  <si>
    <t xml:space="preserve">Inclinação próximo trainel (‰) </t>
  </si>
  <si>
    <t>Ligação ao Viaduto de Campanhã e ao Subtroço ST5</t>
  </si>
  <si>
    <t>Alinhamento de reta no seguimento do Subtroço 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</si>
</sst>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\+000.000"/>
    <numFmt numFmtId="165" formatCode="#,##0.000"/>
    <numFmt numFmtId="166" formatCode="0.0&quot;‰&quot;"/>
    <numFmt numFmtId="167" formatCode="0.000"/>
    <numFmt numFmtId="168" formatCode="0.000%"/>
    <numFmt numFmtId="169" formatCode="0.0000%"/>
    <numFmt numFmtId="170" formatCode="#\+##0.000"/>
    <numFmt numFmtId="171" formatCode="0.0000000"/>
  </numFmts>
  <fonts count="3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8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AvantGarde Bk BT"/>
      <family val="2"/>
    </font>
    <font>
      <sz val="11"/>
      <name val="Calibri"/>
      <family val="2"/>
    </font>
    <font>
      <sz val="11"/>
      <color theme="5" tint="-0.499984740745262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65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Aptos Narrow"/>
      <family val="2"/>
    </font>
    <font>
      <b/>
      <sz val="9"/>
      <color rgb="FFFFFFFF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279989"/>
        <bgColor indexed="64"/>
      </patternFill>
    </fill>
    <fill>
      <patternFill patternType="solid">
        <fgColor rgb="FF25998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5" fillId="0" borderId="0"/>
    <xf numFmtId="0" fontId="3" fillId="0" borderId="0"/>
    <xf numFmtId="0" fontId="7" fillId="5" borderId="0" applyNumberFormat="0" applyBorder="0" applyAlignment="0" applyProtection="0"/>
    <xf numFmtId="0" fontId="20" fillId="10" borderId="0" applyNumberFormat="0" applyBorder="0" applyAlignment="0" applyProtection="0"/>
    <xf numFmtId="0" fontId="5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10" borderId="0" applyNumberFormat="0" applyBorder="0" applyAlignment="0" applyProtection="0"/>
    <xf numFmtId="0" fontId="5" fillId="0" borderId="0"/>
    <xf numFmtId="9" fontId="3" fillId="0" borderId="0" applyFont="0" applyFill="0" applyBorder="0" applyAlignment="0" applyProtection="0"/>
  </cellStyleXfs>
  <cellXfs count="203">
    <xf numFmtId="0" fontId="0" fillId="0" borderId="0" xfId="0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/>
    <xf numFmtId="1" fontId="3" fillId="0" borderId="13" xfId="2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33" xfId="0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/>
    </xf>
    <xf numFmtId="164" fontId="15" fillId="0" borderId="13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167" fontId="0" fillId="0" borderId="0" xfId="0" applyNumberFormat="1"/>
    <xf numFmtId="0" fontId="15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3" fillId="0" borderId="21" xfId="2" applyNumberFormat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23" fillId="7" borderId="33" xfId="0" applyFont="1" applyFill="1" applyBorder="1" applyAlignment="1">
      <alignment horizontal="center" vertical="center"/>
    </xf>
    <xf numFmtId="0" fontId="23" fillId="7" borderId="21" xfId="0" applyFont="1" applyFill="1" applyBorder="1" applyAlignment="1">
      <alignment horizontal="center" vertical="center"/>
    </xf>
    <xf numFmtId="0" fontId="23" fillId="7" borderId="22" xfId="0" applyFont="1" applyFill="1" applyBorder="1" applyAlignment="1">
      <alignment horizontal="center" vertical="center"/>
    </xf>
    <xf numFmtId="167" fontId="17" fillId="0" borderId="13" xfId="0" applyNumberFormat="1" applyFont="1" applyBorder="1" applyAlignment="1">
      <alignment horizontal="center" vertical="center"/>
    </xf>
    <xf numFmtId="167" fontId="16" fillId="0" borderId="13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21" xfId="0" applyBorder="1"/>
    <xf numFmtId="0" fontId="0" fillId="0" borderId="45" xfId="0" applyBorder="1"/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7" fontId="17" fillId="0" borderId="18" xfId="0" applyNumberFormat="1" applyFont="1" applyBorder="1" applyAlignment="1">
      <alignment horizontal="center" vertical="center"/>
    </xf>
    <xf numFmtId="167" fontId="16" fillId="0" borderId="18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8" xfId="0" applyBorder="1"/>
    <xf numFmtId="1" fontId="0" fillId="0" borderId="13" xfId="0" applyNumberFormat="1" applyBorder="1" applyAlignment="1">
      <alignment horizontal="center" vertical="center"/>
    </xf>
    <xf numFmtId="2" fontId="3" fillId="0" borderId="13" xfId="2" applyNumberFormat="1" applyBorder="1" applyAlignment="1">
      <alignment horizontal="center" vertical="center"/>
    </xf>
    <xf numFmtId="1" fontId="12" fillId="0" borderId="18" xfId="0" applyNumberFormat="1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2" fontId="3" fillId="0" borderId="20" xfId="2" applyNumberFormat="1" applyBorder="1" applyAlignment="1">
      <alignment horizontal="center" vertical="center"/>
    </xf>
    <xf numFmtId="0" fontId="0" fillId="0" borderId="12" xfId="0" applyBorder="1"/>
    <xf numFmtId="0" fontId="19" fillId="2" borderId="13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/>
    </xf>
    <xf numFmtId="0" fontId="23" fillId="7" borderId="43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9" fontId="0" fillId="0" borderId="0" xfId="13" applyNumberFormat="1" applyFont="1" applyFill="1"/>
    <xf numFmtId="168" fontId="0" fillId="0" borderId="0" xfId="13" applyNumberFormat="1" applyFont="1" applyFill="1"/>
    <xf numFmtId="0" fontId="1" fillId="4" borderId="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" fillId="11" borderId="4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47" xfId="0" applyFont="1" applyBorder="1" applyAlignment="1">
      <alignment vertical="center"/>
    </xf>
    <xf numFmtId="3" fontId="24" fillId="0" borderId="38" xfId="0" applyNumberFormat="1" applyFont="1" applyBorder="1" applyAlignment="1">
      <alignment horizontal="center" vertical="center" wrapText="1"/>
    </xf>
    <xf numFmtId="166" fontId="25" fillId="2" borderId="39" xfId="3" applyNumberFormat="1" applyFont="1" applyFill="1" applyBorder="1" applyAlignment="1">
      <alignment horizontal="center" vertical="center" wrapText="1"/>
    </xf>
    <xf numFmtId="0" fontId="25" fillId="2" borderId="38" xfId="3" applyFont="1" applyFill="1" applyBorder="1" applyAlignment="1">
      <alignment horizontal="center" vertical="center" wrapText="1"/>
    </xf>
    <xf numFmtId="0" fontId="25" fillId="2" borderId="39" xfId="3" applyFont="1" applyFill="1" applyBorder="1" applyAlignment="1">
      <alignment horizontal="center" vertical="center" wrapText="1"/>
    </xf>
    <xf numFmtId="166" fontId="26" fillId="6" borderId="39" xfId="3" applyNumberFormat="1" applyFont="1" applyFill="1" applyBorder="1" applyAlignment="1">
      <alignment horizontal="center" vertical="center" wrapText="1"/>
    </xf>
    <xf numFmtId="0" fontId="26" fillId="6" borderId="38" xfId="3" applyFont="1" applyFill="1" applyBorder="1" applyAlignment="1">
      <alignment horizontal="center" vertical="center" wrapText="1"/>
    </xf>
    <xf numFmtId="0" fontId="26" fillId="6" borderId="39" xfId="3" applyFont="1" applyFill="1" applyBorder="1" applyAlignment="1">
      <alignment horizontal="center" vertical="center" wrapText="1"/>
    </xf>
    <xf numFmtId="2" fontId="26" fillId="6" borderId="54" xfId="3" applyNumberFormat="1" applyFont="1" applyFill="1" applyBorder="1" applyAlignment="1">
      <alignment horizontal="center" vertical="center" wrapText="1"/>
    </xf>
    <xf numFmtId="3" fontId="24" fillId="0" borderId="39" xfId="0" applyNumberFormat="1" applyFont="1" applyBorder="1" applyAlignment="1">
      <alignment horizontal="center" vertical="center" wrapText="1"/>
    </xf>
    <xf numFmtId="166" fontId="25" fillId="2" borderId="2" xfId="3" applyNumberFormat="1" applyFont="1" applyFill="1" applyBorder="1" applyAlignment="1">
      <alignment horizontal="center" vertical="center" wrapText="1"/>
    </xf>
    <xf numFmtId="0" fontId="25" fillId="2" borderId="6" xfId="3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166" fontId="26" fillId="6" borderId="40" xfId="3" applyNumberFormat="1" applyFont="1" applyFill="1" applyBorder="1" applyAlignment="1">
      <alignment horizontal="center" vertical="center" wrapText="1"/>
    </xf>
    <xf numFmtId="166" fontId="26" fillId="6" borderId="43" xfId="3" applyNumberFormat="1" applyFont="1" applyFill="1" applyBorder="1" applyAlignment="1">
      <alignment horizontal="center" vertical="center" wrapText="1"/>
    </xf>
    <xf numFmtId="0" fontId="26" fillId="6" borderId="44" xfId="3" applyFont="1" applyFill="1" applyBorder="1" applyAlignment="1">
      <alignment horizontal="center" vertical="center" wrapText="1"/>
    </xf>
    <xf numFmtId="0" fontId="0" fillId="2" borderId="48" xfId="0" applyFill="1" applyBorder="1" applyAlignment="1">
      <alignment vertical="center"/>
    </xf>
    <xf numFmtId="0" fontId="0" fillId="7" borderId="49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1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23" fillId="7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2" fontId="3" fillId="0" borderId="0" xfId="2" applyNumberFormat="1" applyAlignment="1">
      <alignment horizontal="center" vertical="center"/>
    </xf>
    <xf numFmtId="0" fontId="0" fillId="0" borderId="40" xfId="0" applyBorder="1"/>
    <xf numFmtId="0" fontId="0" fillId="0" borderId="57" xfId="0" applyBorder="1"/>
    <xf numFmtId="0" fontId="1" fillId="0" borderId="45" xfId="0" applyFont="1" applyBorder="1" applyAlignment="1">
      <alignment horizontal="center" vertical="center" wrapText="1"/>
    </xf>
    <xf numFmtId="0" fontId="28" fillId="13" borderId="61" xfId="0" applyFont="1" applyFill="1" applyBorder="1" applyAlignment="1">
      <alignment horizontal="center" vertical="center" wrapText="1"/>
    </xf>
    <xf numFmtId="0" fontId="28" fillId="13" borderId="62" xfId="0" applyFont="1" applyFill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170" fontId="29" fillId="0" borderId="62" xfId="0" applyNumberFormat="1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2" fontId="29" fillId="0" borderId="62" xfId="0" applyNumberFormat="1" applyFont="1" applyBorder="1" applyAlignment="1">
      <alignment horizontal="center" vertical="center"/>
    </xf>
    <xf numFmtId="165" fontId="29" fillId="0" borderId="62" xfId="0" applyNumberFormat="1" applyFont="1" applyBorder="1" applyAlignment="1">
      <alignment horizontal="center" vertical="center"/>
    </xf>
    <xf numFmtId="0" fontId="28" fillId="12" borderId="58" xfId="0" applyFont="1" applyFill="1" applyBorder="1" applyAlignment="1">
      <alignment horizontal="center" vertical="center" wrapText="1"/>
    </xf>
    <xf numFmtId="164" fontId="30" fillId="0" borderId="58" xfId="0" applyNumberFormat="1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1" fillId="11" borderId="45" xfId="0" applyFont="1" applyFill="1" applyBorder="1" applyAlignment="1">
      <alignment horizontal="center" vertical="center" wrapText="1"/>
    </xf>
    <xf numFmtId="9" fontId="0" fillId="0" borderId="0" xfId="13" applyFont="1"/>
    <xf numFmtId="0" fontId="29" fillId="0" borderId="0" xfId="0" applyFont="1" applyAlignment="1">
      <alignment horizontal="center" vertical="center"/>
    </xf>
    <xf numFmtId="170" fontId="29" fillId="0" borderId="0" xfId="0" applyNumberFormat="1" applyFont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170" fontId="29" fillId="0" borderId="63" xfId="0" applyNumberFormat="1" applyFont="1" applyBorder="1" applyAlignment="1">
      <alignment horizontal="center" vertical="center"/>
    </xf>
    <xf numFmtId="2" fontId="29" fillId="0" borderId="63" xfId="0" applyNumberFormat="1" applyFont="1" applyBorder="1" applyAlignment="1">
      <alignment horizontal="center" vertical="center"/>
    </xf>
    <xf numFmtId="165" fontId="29" fillId="0" borderId="63" xfId="0" applyNumberFormat="1" applyFont="1" applyBorder="1" applyAlignment="1">
      <alignment horizontal="center" vertical="center"/>
    </xf>
    <xf numFmtId="165" fontId="29" fillId="0" borderId="58" xfId="0" applyNumberFormat="1" applyFont="1" applyBorder="1" applyAlignment="1">
      <alignment horizontal="center" vertical="center"/>
    </xf>
    <xf numFmtId="167" fontId="6" fillId="0" borderId="18" xfId="2" applyNumberFormat="1" applyFont="1" applyBorder="1" applyAlignment="1">
      <alignment horizontal="center" vertical="center"/>
    </xf>
    <xf numFmtId="171" fontId="0" fillId="0" borderId="0" xfId="13" applyNumberFormat="1" applyFont="1"/>
    <xf numFmtId="0" fontId="9" fillId="4" borderId="39" xfId="0" applyFont="1" applyFill="1" applyBorder="1" applyAlignment="1">
      <alignment horizontal="center" vertical="center" wrapText="1"/>
    </xf>
    <xf numFmtId="2" fontId="25" fillId="2" borderId="54" xfId="3" applyNumberFormat="1" applyFont="1" applyFill="1" applyBorder="1" applyAlignment="1">
      <alignment horizontal="center" vertical="center" wrapText="1"/>
    </xf>
    <xf numFmtId="1" fontId="13" fillId="0" borderId="39" xfId="0" applyNumberFormat="1" applyFont="1" applyBorder="1" applyAlignment="1">
      <alignment horizontal="center" vertical="center"/>
    </xf>
    <xf numFmtId="167" fontId="13" fillId="0" borderId="39" xfId="0" applyNumberFormat="1" applyFont="1" applyBorder="1" applyAlignment="1">
      <alignment horizontal="center" vertical="center"/>
    </xf>
    <xf numFmtId="167" fontId="13" fillId="0" borderId="54" xfId="0" applyNumberFormat="1" applyFont="1" applyBorder="1" applyAlignment="1">
      <alignment horizontal="center" vertical="center"/>
    </xf>
    <xf numFmtId="1" fontId="13" fillId="3" borderId="39" xfId="0" applyNumberFormat="1" applyFont="1" applyFill="1" applyBorder="1" applyAlignment="1">
      <alignment horizontal="center" vertical="center"/>
    </xf>
    <xf numFmtId="2" fontId="13" fillId="0" borderId="54" xfId="0" applyNumberFormat="1" applyFont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9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24" fillId="2" borderId="50" xfId="0" applyNumberFormat="1" applyFont="1" applyFill="1" applyBorder="1" applyAlignment="1">
      <alignment horizontal="left" vertical="center" wrapText="1"/>
    </xf>
    <xf numFmtId="1" fontId="24" fillId="2" borderId="51" xfId="0" applyNumberFormat="1" applyFont="1" applyFill="1" applyBorder="1" applyAlignment="1">
      <alignment horizontal="left" vertical="center" wrapText="1"/>
    </xf>
    <xf numFmtId="1" fontId="24" fillId="2" borderId="52" xfId="0" applyNumberFormat="1" applyFont="1" applyFill="1" applyBorder="1" applyAlignment="1">
      <alignment horizontal="left" vertical="center" wrapText="1"/>
    </xf>
    <xf numFmtId="166" fontId="24" fillId="6" borderId="53" xfId="3" applyNumberFormat="1" applyFont="1" applyFill="1" applyBorder="1" applyAlignment="1">
      <alignment horizontal="left" vertical="center" wrapText="1"/>
    </xf>
    <xf numFmtId="166" fontId="24" fillId="6" borderId="46" xfId="3" applyNumberFormat="1" applyFont="1" applyFill="1" applyBorder="1" applyAlignment="1">
      <alignment horizontal="left" vertical="center" wrapText="1"/>
    </xf>
    <xf numFmtId="166" fontId="24" fillId="6" borderId="38" xfId="3" applyNumberFormat="1" applyFont="1" applyFill="1" applyBorder="1" applyAlignment="1">
      <alignment horizontal="left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4" borderId="54" xfId="0" applyFont="1" applyFill="1" applyBorder="1" applyAlignment="1">
      <alignment horizontal="center" vertical="center" wrapText="1"/>
    </xf>
    <xf numFmtId="1" fontId="24" fillId="2" borderId="35" xfId="0" applyNumberFormat="1" applyFont="1" applyFill="1" applyBorder="1" applyAlignment="1">
      <alignment horizontal="left" vertical="center" wrapText="1"/>
    </xf>
    <xf numFmtId="1" fontId="24" fillId="2" borderId="36" xfId="0" applyNumberFormat="1" applyFont="1" applyFill="1" applyBorder="1" applyAlignment="1">
      <alignment horizontal="left" vertical="center" wrapText="1"/>
    </xf>
    <xf numFmtId="1" fontId="24" fillId="2" borderId="37" xfId="0" applyNumberFormat="1" applyFont="1" applyFill="1" applyBorder="1" applyAlignment="1">
      <alignment horizontal="left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 wrapText="1"/>
    </xf>
    <xf numFmtId="0" fontId="28" fillId="12" borderId="58" xfId="0" applyFont="1" applyFill="1" applyBorder="1" applyAlignment="1">
      <alignment horizontal="center" vertical="center" wrapText="1"/>
    </xf>
    <xf numFmtId="0" fontId="28" fillId="12" borderId="59" xfId="0" applyFont="1" applyFill="1" applyBorder="1" applyAlignment="1">
      <alignment horizontal="center" vertical="center" wrapText="1"/>
    </xf>
    <xf numFmtId="0" fontId="28" fillId="12" borderId="60" xfId="0" applyFont="1" applyFill="1" applyBorder="1" applyAlignment="1">
      <alignment horizontal="center" vertical="center" wrapText="1"/>
    </xf>
    <xf numFmtId="0" fontId="9" fillId="11" borderId="45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/>
    </xf>
    <xf numFmtId="164" fontId="0" fillId="0" borderId="65" xfId="0" applyNumberForma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1" fontId="12" fillId="0" borderId="65" xfId="0" applyNumberFormat="1" applyFont="1" applyBorder="1" applyAlignment="1">
      <alignment horizontal="center" vertical="center"/>
    </xf>
    <xf numFmtId="167" fontId="13" fillId="0" borderId="65" xfId="0" applyNumberFormat="1" applyFont="1" applyBorder="1" applyAlignment="1">
      <alignment horizontal="center" vertical="center"/>
    </xf>
    <xf numFmtId="167" fontId="13" fillId="0" borderId="66" xfId="0" applyNumberFormat="1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" fontId="12" fillId="0" borderId="39" xfId="0" applyNumberFormat="1" applyFont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164" fontId="0" fillId="0" borderId="40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" fontId="12" fillId="0" borderId="40" xfId="0" applyNumberFormat="1" applyFont="1" applyBorder="1" applyAlignment="1">
      <alignment horizontal="center" vertical="center"/>
    </xf>
    <xf numFmtId="167" fontId="13" fillId="0" borderId="40" xfId="0" applyNumberFormat="1" applyFont="1" applyBorder="1" applyAlignment="1">
      <alignment horizontal="center" vertical="center"/>
    </xf>
  </cellXfs>
  <cellStyles count="14">
    <cellStyle name="Good" xfId="3" builtinId="26"/>
    <cellStyle name="Neutral 2" xfId="11" xr:uid="{0F7E4B2D-8109-4675-A8B2-F35246BA3B43}"/>
    <cellStyle name="Neutral 3" xfId="4" xr:uid="{3BA85FCB-0061-4A12-87F7-9E0A0564E1D4}"/>
    <cellStyle name="Normal" xfId="0" builtinId="0"/>
    <cellStyle name="Normal 2" xfId="1" xr:uid="{BEF05688-259E-4103-92A7-B65811DCD2AF}"/>
    <cellStyle name="Normal 2 2" xfId="9" xr:uid="{8866A49D-FE54-4509-8403-0EDF28E1FD57}"/>
    <cellStyle name="Normal 2 3" xfId="12" xr:uid="{64F0C212-9E55-4DAD-B0DA-AB1B7BEEC3EB}"/>
    <cellStyle name="Normal 3" xfId="7" xr:uid="{ED69B023-8E3E-4E51-83A8-D03E0092BD40}"/>
    <cellStyle name="Normal 3 2" xfId="10" xr:uid="{5C390C20-ADB1-41CA-ACB4-9E0EFBBAAA15}"/>
    <cellStyle name="Normal 4" xfId="6" xr:uid="{70EF44EB-E3B3-49BB-B1B7-87DB299E49BA}"/>
    <cellStyle name="Normal 4 2" xfId="2" xr:uid="{38BB57E8-A124-420E-897F-CED96087B7CD}"/>
    <cellStyle name="Normal 5" xfId="8" xr:uid="{C4115813-6385-4170-93A4-FF52331A5841}"/>
    <cellStyle name="Normal 6" xfId="5" xr:uid="{779CE715-5DD6-4A17-B64C-94F8F91A2B7B}"/>
    <cellStyle name="Per cent" xfId="13" builtinId="5"/>
  </cellStyles>
  <dxfs count="368">
    <dxf>
      <font>
        <color rgb="FFC00000"/>
      </font>
      <fill>
        <patternFill>
          <bgColor rgb="FFFFA3A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C00000"/>
      </font>
      <fill>
        <patternFill>
          <bgColor rgb="FFFFA7B1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C00000"/>
      </font>
      <fill>
        <patternFill>
          <bgColor rgb="FFFFC7C7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C00000"/>
      </font>
      <fill>
        <patternFill>
          <bgColor rgb="FFFFB7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B7C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  <fill>
        <patternFill>
          <bgColor rgb="FFFFAFB9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C00000"/>
      </font>
      <fill>
        <patternFill>
          <bgColor rgb="FFFFAFB9"/>
        </patternFill>
      </fill>
    </dxf>
    <dxf>
      <font>
        <color rgb="FF9C0006"/>
      </font>
      <fill>
        <patternFill>
          <bgColor theme="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theme="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theme="2"/>
        </patternFill>
      </fill>
    </dxf>
    <dxf>
      <font>
        <color rgb="FF9C0006"/>
      </font>
      <fill>
        <patternFill>
          <bgColor theme="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C5CC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D9D9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9C1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B3BC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5" tint="-0.499984740745262"/>
      </font>
      <fill>
        <patternFill>
          <bgColor theme="7" tint="0.59996337778862885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</dxfs>
  <tableStyles count="1" defaultTableStyle="TableStyleMedium2" defaultPivotStyle="PivotStyleLight16">
    <tableStyle name="Invisible" pivot="0" table="0" count="0" xr9:uid="{82F7EE75-4E80-44B2-A39C-2130B324F87B}"/>
  </tableStyles>
  <colors>
    <mruColors>
      <color rgb="FFFFC7CE"/>
      <color rgb="FFFF5050"/>
      <color rgb="FFFFC7C7"/>
      <color rgb="FFFFA7B1"/>
      <color rgb="FFFFAFB9"/>
      <color rgb="FFFFB7C0"/>
      <color rgb="FFFFA3AE"/>
      <color rgb="FFFFB3BC"/>
      <color rgb="FFFFB9C1"/>
      <color rgb="FFFFC5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basa-my.sharepoint.com/personal/f_serra_cobagroup_com/Documents/Projetos/Projetos_2023/40731LAVA/Calculos/Copy%20of%20C&#225;lculo%20Din&#226;mico_Vertical_tomo3-1.xlsx" TargetMode="External"/><Relationship Id="rId1" Type="http://schemas.openxmlformats.org/officeDocument/2006/relationships/externalLinkPath" Target="https://cobasa-my.sharepoint.com/personal/f_serra_cobagroup_com/Documents/Projetos/Projetos_2023/40731LAVA/Calculos/Copy%20of%20C&#225;lculo%20Din&#226;mico_Vertical_tomo3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s-Solução A"/>
      <sheetName val="PF-Ras-Solução A"/>
      <sheetName val="Ras-Solução B"/>
      <sheetName val="PF-Ras-Solução B"/>
      <sheetName val="Ras-Solução C"/>
      <sheetName val="PF-Ras-Solução C"/>
      <sheetName val="Ras-ILBA SJ LOURE"/>
      <sheetName val="PF-Ras-ILBA SJ LOURE"/>
      <sheetName val="Ras-ILBA CANELAS"/>
      <sheetName val="PF-Ras-ILBA CANELAS"/>
      <sheetName val="Ras-ILAB LOUREIRO"/>
      <sheetName val="PF-Ras-ILAB LOUREIRO"/>
      <sheetName val="PF-Var GAIA"/>
      <sheetName val="PF-Ras-Var GAIA"/>
      <sheetName val="Ras- ILBA OVAR"/>
      <sheetName val="PF- ILBA OVAR"/>
      <sheetName val="Ras- VARIANTE M. MOURAO"/>
      <sheetName val="PF- VARIANTE M. MOURAO"/>
    </sheetNames>
    <sheetDataSet>
      <sheetData sheetId="0">
        <row r="2">
          <cell r="G2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0489-D46F-4E22-AE1C-9F4D4919EA9F}">
  <sheetPr>
    <pageSetUpPr fitToPage="1"/>
  </sheetPr>
  <dimension ref="B2:X54"/>
  <sheetViews>
    <sheetView tabSelected="1" view="pageBreakPreview" zoomScale="90" zoomScaleNormal="85" zoomScaleSheetLayoutView="90" workbookViewId="0">
      <selection activeCell="U14" sqref="U14"/>
    </sheetView>
  </sheetViews>
  <sheetFormatPr defaultRowHeight="15" outlineLevelCol="1"/>
  <cols>
    <col min="1" max="1" width="4.140625" customWidth="1"/>
    <col min="2" max="2" width="30.28515625" customWidth="1"/>
    <col min="3" max="6" width="13.140625" customWidth="1"/>
    <col min="7" max="7" width="19.5703125" hidden="1" customWidth="1" outlineLevel="1"/>
    <col min="8" max="8" width="16.85546875" hidden="1" customWidth="1" outlineLevel="1"/>
    <col min="9" max="9" width="12.7109375" customWidth="1" collapsed="1"/>
    <col min="10" max="10" width="8.7109375" hidden="1" customWidth="1" outlineLevel="1"/>
    <col min="11" max="11" width="10" hidden="1" customWidth="1" outlineLevel="1"/>
    <col min="12" max="12" width="11" customWidth="1" collapsed="1"/>
    <col min="13" max="13" width="12" customWidth="1"/>
    <col min="14" max="14" width="12.42578125" customWidth="1"/>
    <col min="15" max="15" width="8.5703125" customWidth="1"/>
    <col min="16" max="16" width="20.42578125" customWidth="1"/>
    <col min="17" max="17" width="14.85546875" customWidth="1"/>
    <col min="18" max="20" width="14.140625" customWidth="1"/>
    <col min="21" max="21" width="18.42578125" customWidth="1"/>
    <col min="22" max="22" width="14.28515625" customWidth="1"/>
    <col min="23" max="23" width="14.28515625" hidden="1" customWidth="1"/>
    <col min="24" max="24" width="9.140625" hidden="1" customWidth="1"/>
    <col min="25" max="25" width="0" hidden="1" customWidth="1"/>
  </cols>
  <sheetData>
    <row r="2" spans="2:24">
      <c r="B2" s="142" t="s">
        <v>80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99"/>
    </row>
    <row r="3" spans="2:24">
      <c r="B3" s="142" t="s">
        <v>81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99"/>
    </row>
    <row r="4" spans="2:24" ht="15.75" thickBot="1"/>
    <row r="5" spans="2:24">
      <c r="B5" s="143" t="s">
        <v>82</v>
      </c>
      <c r="C5" s="145" t="s">
        <v>5</v>
      </c>
      <c r="D5" s="148" t="s">
        <v>6</v>
      </c>
      <c r="E5" s="149"/>
      <c r="F5" s="12" t="s">
        <v>2</v>
      </c>
      <c r="G5" s="150" t="s">
        <v>75</v>
      </c>
      <c r="H5" s="151"/>
      <c r="I5" s="12" t="s">
        <v>0</v>
      </c>
      <c r="J5" s="150" t="s">
        <v>55</v>
      </c>
      <c r="K5" s="151"/>
      <c r="L5" s="12" t="s">
        <v>1</v>
      </c>
      <c r="M5" s="158" t="s">
        <v>11</v>
      </c>
      <c r="N5" s="159"/>
      <c r="O5" s="159"/>
      <c r="P5" s="159"/>
      <c r="Q5" s="159"/>
      <c r="R5" s="159"/>
      <c r="S5" s="159"/>
      <c r="T5" s="159"/>
      <c r="U5" s="159"/>
      <c r="V5" s="160"/>
      <c r="W5" s="103"/>
    </row>
    <row r="6" spans="2:24" ht="28.5" customHeight="1">
      <c r="B6" s="144"/>
      <c r="C6" s="146"/>
      <c r="D6" s="161" t="s">
        <v>73</v>
      </c>
      <c r="E6" s="163" t="s">
        <v>74</v>
      </c>
      <c r="F6" s="140" t="s">
        <v>7</v>
      </c>
      <c r="G6" s="26" t="s">
        <v>24</v>
      </c>
      <c r="H6" s="28" t="s">
        <v>25</v>
      </c>
      <c r="I6" s="140" t="s">
        <v>8</v>
      </c>
      <c r="J6" s="26" t="s">
        <v>26</v>
      </c>
      <c r="K6" s="28" t="s">
        <v>27</v>
      </c>
      <c r="L6" s="140" t="s">
        <v>9</v>
      </c>
      <c r="M6" s="76" t="s">
        <v>3</v>
      </c>
      <c r="N6" s="76" t="s">
        <v>4</v>
      </c>
      <c r="O6" s="76" t="s">
        <v>14</v>
      </c>
      <c r="P6" s="152" t="s">
        <v>78</v>
      </c>
      <c r="Q6" s="156"/>
      <c r="R6" s="76" t="s">
        <v>79</v>
      </c>
      <c r="S6" s="76" t="s">
        <v>16</v>
      </c>
      <c r="T6" s="76" t="s">
        <v>18</v>
      </c>
      <c r="U6" s="152" t="s">
        <v>20</v>
      </c>
      <c r="V6" s="153"/>
      <c r="W6" s="138" t="s">
        <v>88</v>
      </c>
      <c r="X6" s="138" t="s">
        <v>87</v>
      </c>
    </row>
    <row r="7" spans="2:24">
      <c r="B7" s="144"/>
      <c r="C7" s="147"/>
      <c r="D7" s="162"/>
      <c r="E7" s="164"/>
      <c r="F7" s="141"/>
      <c r="G7" s="27"/>
      <c r="H7" s="29"/>
      <c r="I7" s="141"/>
      <c r="J7" s="27"/>
      <c r="K7" s="29"/>
      <c r="L7" s="141"/>
      <c r="M7" s="73" t="s">
        <v>71</v>
      </c>
      <c r="N7" s="73" t="s">
        <v>71</v>
      </c>
      <c r="O7" s="73" t="s">
        <v>15</v>
      </c>
      <c r="P7" s="154" t="s">
        <v>15</v>
      </c>
      <c r="Q7" s="157"/>
      <c r="R7" s="73" t="s">
        <v>15</v>
      </c>
      <c r="S7" s="73" t="s">
        <v>17</v>
      </c>
      <c r="T7" s="73" t="s">
        <v>19</v>
      </c>
      <c r="U7" s="154" t="s">
        <v>17</v>
      </c>
      <c r="V7" s="155"/>
      <c r="W7" s="139"/>
      <c r="X7" s="139"/>
    </row>
    <row r="8" spans="2:24" ht="27.75" customHeight="1">
      <c r="B8" s="80" t="s">
        <v>12</v>
      </c>
      <c r="C8" s="1"/>
      <c r="D8" s="1"/>
      <c r="E8" s="2"/>
      <c r="F8" s="65"/>
      <c r="G8" s="2"/>
      <c r="H8" s="2"/>
      <c r="I8" s="2"/>
      <c r="J8" s="2"/>
      <c r="K8" s="2"/>
      <c r="L8" s="2"/>
      <c r="M8" s="32">
        <v>300</v>
      </c>
      <c r="N8" s="32">
        <v>160</v>
      </c>
      <c r="O8" s="2"/>
      <c r="P8" s="74" t="s">
        <v>59</v>
      </c>
      <c r="Q8" s="7" t="s">
        <v>76</v>
      </c>
      <c r="R8" s="2"/>
      <c r="S8" s="7"/>
      <c r="T8" s="7"/>
      <c r="U8" s="51" t="s">
        <v>58</v>
      </c>
      <c r="V8" s="13" t="s">
        <v>77</v>
      </c>
      <c r="W8" s="100"/>
      <c r="X8" s="100"/>
    </row>
    <row r="9" spans="2:24" ht="27.75" customHeight="1">
      <c r="B9" s="96" t="s">
        <v>72</v>
      </c>
      <c r="C9" s="3"/>
      <c r="D9" s="3"/>
      <c r="E9" s="5"/>
      <c r="F9" s="9"/>
      <c r="G9" s="66" t="s">
        <v>69</v>
      </c>
      <c r="H9" s="69"/>
      <c r="I9" s="4" t="s">
        <v>13</v>
      </c>
      <c r="J9" s="4"/>
      <c r="K9" s="4"/>
      <c r="L9" s="10">
        <v>160</v>
      </c>
      <c r="M9" s="5"/>
      <c r="N9" s="5"/>
      <c r="O9" s="5"/>
      <c r="P9" s="10">
        <v>115</v>
      </c>
      <c r="Q9" s="10">
        <v>160</v>
      </c>
      <c r="R9" s="43">
        <v>100</v>
      </c>
      <c r="S9" s="44">
        <v>50</v>
      </c>
      <c r="T9" s="44">
        <v>2.15</v>
      </c>
      <c r="U9" s="44">
        <v>60</v>
      </c>
      <c r="V9" s="45">
        <v>75</v>
      </c>
      <c r="W9" s="101">
        <v>0.4</v>
      </c>
      <c r="X9" s="101">
        <v>0.32</v>
      </c>
    </row>
    <row r="10" spans="2:24" ht="27.75" customHeight="1" thickBot="1">
      <c r="B10" s="97" t="s">
        <v>10</v>
      </c>
      <c r="C10" s="15"/>
      <c r="D10" s="15"/>
      <c r="E10" s="16"/>
      <c r="F10" s="52"/>
      <c r="G10" s="67"/>
      <c r="H10" s="68" t="s">
        <v>70</v>
      </c>
      <c r="I10" s="17" t="s">
        <v>13</v>
      </c>
      <c r="J10" s="17"/>
      <c r="K10" s="17"/>
      <c r="L10" s="42">
        <v>180</v>
      </c>
      <c r="M10" s="16"/>
      <c r="N10" s="16"/>
      <c r="O10" s="16"/>
      <c r="P10" s="47">
        <v>150</v>
      </c>
      <c r="Q10" s="46">
        <v>175</v>
      </c>
      <c r="R10" s="46">
        <v>135</v>
      </c>
      <c r="S10" s="47">
        <v>60</v>
      </c>
      <c r="T10" s="47">
        <v>2.5</v>
      </c>
      <c r="U10" s="47">
        <v>85</v>
      </c>
      <c r="V10" s="48">
        <v>90</v>
      </c>
      <c r="W10" s="102">
        <v>0.65</v>
      </c>
      <c r="X10" s="102">
        <v>0.36</v>
      </c>
    </row>
    <row r="11" spans="2:24" ht="34.5" customHeight="1" thickBot="1">
      <c r="B11" s="187" t="s">
        <v>683</v>
      </c>
      <c r="C11" s="11" t="s">
        <v>21</v>
      </c>
      <c r="D11" s="30">
        <v>48500</v>
      </c>
      <c r="E11" s="30">
        <f>Sheet1!G2</f>
        <v>48849.69</v>
      </c>
      <c r="F11" s="129">
        <f>E11-D11</f>
        <v>349.69000000000233</v>
      </c>
      <c r="G11" s="56">
        <f t="shared" ref="G11:G33" si="0">IF(M11&gt;200,IF(C11="Reta",M11/1.5,IF(C11="Transição",40,IF(C11="Curva",M11/1.5,IF(C11="Reta",M11/2,IF(C11="Transição",40,IF(C11="Curva",M11/2)))))))</f>
        <v>200</v>
      </c>
      <c r="H11" s="57">
        <f t="shared" ref="H11:H39" si="1">IF(AND(C11="Transição",M11&gt;200),40,IF(AND(OR(C11="Curva",C11="Reta"),M11&gt;200),M11/2,IF(AND(C11="Transição",M11&lt;=200),40,IF(AND(OR(C11="Curva",C11="Reta"),M11&lt;=200),M11/3))))</f>
        <v>150</v>
      </c>
      <c r="I11" s="70"/>
      <c r="J11" s="11"/>
      <c r="K11" s="11"/>
      <c r="L11" s="11"/>
      <c r="M11" s="62">
        <f>$M$8</f>
        <v>300</v>
      </c>
      <c r="N11" s="62">
        <f>$N$8</f>
        <v>160</v>
      </c>
      <c r="O11" s="23"/>
      <c r="P11" s="23"/>
      <c r="Q11" s="59"/>
      <c r="R11" s="11"/>
      <c r="S11" s="11"/>
      <c r="T11" s="11"/>
      <c r="U11" s="11"/>
      <c r="V11" s="24"/>
      <c r="W11" s="6"/>
    </row>
    <row r="12" spans="2:24" ht="15.75" thickBot="1">
      <c r="B12" s="53"/>
      <c r="C12" s="8" t="s">
        <v>22</v>
      </c>
      <c r="D12" s="31">
        <f>E11</f>
        <v>48849.69</v>
      </c>
      <c r="E12" s="30">
        <f>Sheet1!G3</f>
        <v>49099.819000000003</v>
      </c>
      <c r="F12" s="129">
        <f t="shared" ref="F12:F45" si="2">E12-D12</f>
        <v>250.12900000000081</v>
      </c>
      <c r="G12" s="49">
        <f t="shared" si="0"/>
        <v>40</v>
      </c>
      <c r="H12" s="50">
        <f t="shared" si="1"/>
        <v>40</v>
      </c>
      <c r="I12" s="70"/>
      <c r="J12" s="8"/>
      <c r="K12" s="8"/>
      <c r="L12" s="8"/>
      <c r="M12" s="63">
        <v>280</v>
      </c>
      <c r="N12" s="63">
        <f t="shared" ref="N12:N28" si="3">$N$8</f>
        <v>160</v>
      </c>
      <c r="O12" s="60"/>
      <c r="P12" s="25"/>
      <c r="Q12" s="9"/>
      <c r="R12" s="8"/>
      <c r="S12" s="61">
        <f>IF(AND(C12="Transição",C11="Curva",C13="Curva"),(MAX(M11,M13)/3.6*ABS(L11-L13)/F12),IF(AND(C12="Transição",C11="Curva"),(M11/3.6*L11/F12),IF(AND(C12="Transição",C13="Curva"),(M13/3.6*L13/F12),"")))</f>
        <v>49.752105691240928</v>
      </c>
      <c r="T12" s="61">
        <f>IF(AND(C12="Transição",C11="Curva",C13="Curva"),(ABS(L11-L13)/F12),IF(AND(C12="Transição",C11="Curva"),(L11/F12),IF(AND(C12="Transição",C13="Curva"),(L13/F12),"")))</f>
        <v>0.63966993031595487</v>
      </c>
      <c r="U12" s="61">
        <f>IF(AND(C12="Transição",C11="Curva",C13="Curva"),(MAX(M11,M13)/3.6*ABS(P11-P13)/F12),IF(AND(C12="Transição",C11="Curva"),(M11/3.6*P11/F12),IF(AND(C12="Transição",C13="Curva"),(M13/3.6*P13/F12),"")))</f>
        <v>23.575640484204293</v>
      </c>
      <c r="V12" s="64"/>
      <c r="W12" s="104"/>
      <c r="X12" s="61">
        <f>IF(OR(C12="Reta",C12="Curva",F12=0),"",IF(C11="Curva",(M12*ABS(W11))/(3.6*F12),IF(C13="Curva",(M12*ABS(W13))/(3.6*F12),"")))</f>
        <v>0.13291783514370353</v>
      </c>
    </row>
    <row r="13" spans="2:24" ht="15.75" thickBot="1">
      <c r="B13" s="53"/>
      <c r="C13" s="8" t="s">
        <v>23</v>
      </c>
      <c r="D13" s="31">
        <f t="shared" ref="D13:D45" si="4">E12</f>
        <v>49099.819000000003</v>
      </c>
      <c r="E13" s="30">
        <f>Sheet1!G4</f>
        <v>51480.961000000003</v>
      </c>
      <c r="F13" s="129">
        <f t="shared" si="2"/>
        <v>2381.1419999999998</v>
      </c>
      <c r="G13" s="49">
        <f t="shared" si="0"/>
        <v>186.66666666666666</v>
      </c>
      <c r="H13" s="50">
        <f t="shared" si="1"/>
        <v>140</v>
      </c>
      <c r="I13" s="70">
        <f>Sheet1!E4</f>
        <v>4554.7</v>
      </c>
      <c r="J13" s="8">
        <v>4500</v>
      </c>
      <c r="K13" s="8">
        <v>3700</v>
      </c>
      <c r="L13" s="10">
        <v>160</v>
      </c>
      <c r="M13" s="63">
        <v>280</v>
      </c>
      <c r="N13" s="63">
        <f t="shared" si="3"/>
        <v>160</v>
      </c>
      <c r="O13" s="60">
        <f>IF(C13="Curva",(13.7*M13^2/ABS(I13)),"")</f>
        <v>235.81794629723143</v>
      </c>
      <c r="P13" s="10">
        <f>IF(C13="Curva",O13-L13,"")</f>
        <v>75.81794629723143</v>
      </c>
      <c r="Q13" s="9"/>
      <c r="R13" s="61">
        <f>IF(C13="Curva",MAX(0,ROUND(L13-13.7*N13^2/ABS(I13),2)),"")</f>
        <v>83</v>
      </c>
      <c r="S13" s="8"/>
      <c r="T13" s="8"/>
      <c r="U13" s="8"/>
      <c r="V13" s="14"/>
      <c r="W13" s="61">
        <f>IF(C13="Curva",P13*9.81/1740,"")</f>
        <v>0.42745635239990826</v>
      </c>
    </row>
    <row r="14" spans="2:24" ht="15.75" thickBot="1">
      <c r="B14" s="53"/>
      <c r="C14" s="8" t="s">
        <v>22</v>
      </c>
      <c r="D14" s="31">
        <f t="shared" si="4"/>
        <v>51480.961000000003</v>
      </c>
      <c r="E14" s="30">
        <f>Sheet1!G5</f>
        <v>51771.110999999997</v>
      </c>
      <c r="F14" s="129">
        <f t="shared" si="2"/>
        <v>290.14999999999418</v>
      </c>
      <c r="G14" s="49">
        <f t="shared" si="0"/>
        <v>40</v>
      </c>
      <c r="H14" s="50">
        <f t="shared" si="1"/>
        <v>40</v>
      </c>
      <c r="I14" s="70"/>
      <c r="J14" s="8"/>
      <c r="K14" s="8"/>
      <c r="L14" s="8"/>
      <c r="M14" s="63">
        <v>280</v>
      </c>
      <c r="N14" s="63">
        <f t="shared" si="3"/>
        <v>160</v>
      </c>
      <c r="O14" s="60"/>
      <c r="P14" s="8"/>
      <c r="Q14" s="9"/>
      <c r="R14" s="8"/>
      <c r="S14" s="61">
        <f>IF(AND(C14="Transição",C13="Curva",C15="Curva"),(MAX(M13,M15)/3.6*ABS(L13-L15)/F14),IF(AND(C14="Transição",C13="Curva"),(M13/3.6*L13/F14),IF(AND(C14="Transição",C15="Curva"),(M15/3.6*L15/F14),"")))</f>
        <v>42.88969307063482</v>
      </c>
      <c r="T14" s="61">
        <f>IF(AND(C14="Transição",C13="Curva",C15="Curva"),(ABS(L13-L15)/F14),IF(AND(C14="Transição",C13="Curva"),(L13/F14),IF(AND(C14="Transição",C15="Curva"),(L15/F14),"")))</f>
        <v>0.55143891090816199</v>
      </c>
      <c r="U14" s="61">
        <f>IF(AND(C14="Transição",C13="Curva",C15="Curva"),(MAX(M13,M15)/3.6*ABS(P13-P15)/F14),IF(AND(C14="Transição",C13="Curva"),(M13/3.6*P13/F14),IF(AND(C14="Transição",C15="Curva"),(M15/3.6*P15/F14),"")))</f>
        <v>20.323802787088312</v>
      </c>
      <c r="V14" s="64"/>
      <c r="W14" s="104"/>
      <c r="X14" s="61">
        <f>IF(OR(C14="Reta",C14="Curva",F14=0),"",IF(C13="Curva",(M14*ABS(W13))/(3.6*F14),IF(C15="Curva",(M14*ABS(W15))/(3.6*F14),"")))</f>
        <v>0.1145841984720324</v>
      </c>
    </row>
    <row r="15" spans="2:24" ht="15.75" thickBot="1">
      <c r="B15" s="107"/>
      <c r="C15" s="8" t="s">
        <v>21</v>
      </c>
      <c r="D15" s="31">
        <f t="shared" si="4"/>
        <v>51771.110999999997</v>
      </c>
      <c r="E15" s="30">
        <f>Sheet1!G6</f>
        <v>52242.896999999997</v>
      </c>
      <c r="F15" s="129">
        <f t="shared" si="2"/>
        <v>471.78600000000006</v>
      </c>
      <c r="G15" s="49">
        <f t="shared" si="0"/>
        <v>200</v>
      </c>
      <c r="H15" s="50">
        <f t="shared" si="1"/>
        <v>150</v>
      </c>
      <c r="I15" s="70"/>
      <c r="J15" s="8"/>
      <c r="K15" s="8"/>
      <c r="L15" s="8"/>
      <c r="M15" s="63">
        <f t="shared" ref="M15:M27" si="5">$M$8</f>
        <v>300</v>
      </c>
      <c r="N15" s="63">
        <f t="shared" si="3"/>
        <v>160</v>
      </c>
      <c r="O15" s="60"/>
      <c r="P15" s="25"/>
      <c r="Q15" s="9"/>
      <c r="R15" s="8"/>
      <c r="S15" s="8"/>
      <c r="T15" s="8"/>
      <c r="U15" s="8"/>
      <c r="V15" s="14"/>
      <c r="W15" s="6"/>
    </row>
    <row r="16" spans="2:24" ht="15.75" thickBot="1">
      <c r="B16" s="53"/>
      <c r="C16" s="8" t="s">
        <v>22</v>
      </c>
      <c r="D16" s="31">
        <f t="shared" si="4"/>
        <v>52242.896999999997</v>
      </c>
      <c r="E16" s="30">
        <f>Sheet1!G7</f>
        <v>52502.896999999997</v>
      </c>
      <c r="F16" s="129">
        <f t="shared" si="2"/>
        <v>260</v>
      </c>
      <c r="G16" s="49">
        <f t="shared" si="0"/>
        <v>40</v>
      </c>
      <c r="H16" s="50">
        <f t="shared" si="1"/>
        <v>40</v>
      </c>
      <c r="I16" s="70"/>
      <c r="J16" s="8"/>
      <c r="K16" s="8"/>
      <c r="L16" s="8"/>
      <c r="M16" s="63">
        <f t="shared" si="5"/>
        <v>300</v>
      </c>
      <c r="N16" s="63">
        <f t="shared" si="3"/>
        <v>160</v>
      </c>
      <c r="O16" s="60"/>
      <c r="P16" s="25"/>
      <c r="Q16" s="9"/>
      <c r="R16" s="8"/>
      <c r="S16" s="61">
        <f>IF(AND(C16="Transição",C15="Curva",C17="Curva"),(MAX(M15,M17)/3.6*ABS(L15-L17)/F16),IF(AND(C16="Transição",C15="Curva"),(M15/3.6*L15/F16),IF(AND(C16="Transição",C17="Curva"),(M17/3.6*L17/F16),"")))</f>
        <v>22.435897435897434</v>
      </c>
      <c r="T16" s="61">
        <f>IF(AND(C16="Transição",C15="Curva",C17="Curva"),(ABS(L15-L17)/F16),IF(AND(C16="Transição",C15="Curva"),(L15/F16),IF(AND(C16="Transição",C17="Curva"),(L17/F16),"")))</f>
        <v>0.26923076923076922</v>
      </c>
      <c r="U16" s="61">
        <f>IF(AND(C16="Transição",C15="Curva",C17="Curva"),(MAX(M15,M17)/3.6*ABS(P15-P17)/F16),IF(AND(C16="Transição",C15="Curva"),(M15/3.6*P15/F16),IF(AND(C16="Transição",C17="Curva"),(M17/3.6*P17/F16),"")))</f>
        <v>4.9604497178154023</v>
      </c>
      <c r="V16" s="64"/>
      <c r="W16" s="104"/>
      <c r="X16" s="61">
        <f>IF(OR(C16="Reta",C16="Curva",F16=0),"",IF(C15="Curva",(M16*ABS(W15))/(3.6*F16),IF(C17="Curva",(M16*ABS(W17))/(3.6*F16),"")))</f>
        <v>2.7966673409062698E-2</v>
      </c>
    </row>
    <row r="17" spans="2:24" ht="15.75" thickBot="1">
      <c r="B17" s="53"/>
      <c r="C17" s="8" t="s">
        <v>23</v>
      </c>
      <c r="D17" s="31">
        <f t="shared" si="4"/>
        <v>52502.896999999997</v>
      </c>
      <c r="E17" s="30">
        <f>Sheet1!G8</f>
        <v>55201.641000000003</v>
      </c>
      <c r="F17" s="129">
        <f t="shared" si="2"/>
        <v>2698.7440000000061</v>
      </c>
      <c r="G17" s="49">
        <f t="shared" si="0"/>
        <v>200</v>
      </c>
      <c r="H17" s="50">
        <f t="shared" si="1"/>
        <v>150</v>
      </c>
      <c r="I17" s="70">
        <f>Sheet1!E8</f>
        <v>14425</v>
      </c>
      <c r="J17" s="8">
        <v>4500</v>
      </c>
      <c r="K17" s="8">
        <v>3700</v>
      </c>
      <c r="L17" s="10">
        <v>70</v>
      </c>
      <c r="M17" s="63">
        <f t="shared" si="5"/>
        <v>300</v>
      </c>
      <c r="N17" s="63">
        <f t="shared" si="3"/>
        <v>160</v>
      </c>
      <c r="O17" s="60">
        <f>IF(C17="Curva",(13.7*M17^2/ABS(I17)),"")</f>
        <v>85.476603119584055</v>
      </c>
      <c r="P17" s="10">
        <f>IF(C17="Curva",O17-L17,"")</f>
        <v>15.476603119584055</v>
      </c>
      <c r="Q17" s="9"/>
      <c r="R17" s="61">
        <f>IF(C17="Curva",MAX(0,ROUND(L17-13.7*N17^2/ABS(I17),2)),"")</f>
        <v>45.69</v>
      </c>
      <c r="S17" s="8"/>
      <c r="T17" s="8"/>
      <c r="U17" s="8"/>
      <c r="V17" s="14"/>
      <c r="W17" s="61">
        <f>IF(C17="Curva",P17*9.81/1740,"")</f>
        <v>8.7256021036275624E-2</v>
      </c>
    </row>
    <row r="18" spans="2:24" ht="15.75" thickBot="1">
      <c r="B18" s="53"/>
      <c r="C18" s="8" t="s">
        <v>22</v>
      </c>
      <c r="D18" s="31">
        <f t="shared" si="4"/>
        <v>55201.641000000003</v>
      </c>
      <c r="E18" s="30">
        <f>Sheet1!G9</f>
        <v>55461.641000000003</v>
      </c>
      <c r="F18" s="129">
        <f t="shared" si="2"/>
        <v>260</v>
      </c>
      <c r="G18" s="49">
        <f t="shared" si="0"/>
        <v>40</v>
      </c>
      <c r="H18" s="50">
        <f t="shared" si="1"/>
        <v>40</v>
      </c>
      <c r="I18" s="70"/>
      <c r="J18" s="8"/>
      <c r="K18" s="8"/>
      <c r="L18" s="8"/>
      <c r="M18" s="63">
        <f t="shared" si="5"/>
        <v>300</v>
      </c>
      <c r="N18" s="63">
        <f t="shared" si="3"/>
        <v>160</v>
      </c>
      <c r="O18" s="60"/>
      <c r="P18" s="25"/>
      <c r="Q18" s="9"/>
      <c r="R18" s="8"/>
      <c r="S18" s="61">
        <f>IF(AND(C18="Transição",C17="Curva",C19="Curva"),(MAX(M17,M19)/3.6*ABS(L17-L19)/F18),IF(AND(C18="Transição",C17="Curva"),(M17/3.6*L17/F18),IF(AND(C18="Transição",C19="Curva"),(M19/3.6*L19/F18),"")))</f>
        <v>6.4102564102564097</v>
      </c>
      <c r="T18" s="61">
        <f>IF(AND(C18="Transição",C17="Curva",C19="Curva"),(ABS(L17-L19)/F18),IF(AND(C18="Transição",C17="Curva"),(L17/F18),IF(AND(C18="Transição",C19="Curva"),(L19/F18),"")))</f>
        <v>7.6923076923076927E-2</v>
      </c>
      <c r="U18" s="61">
        <f>IF(AND(C18="Transição",C17="Curva",C19="Curva"),(MAX(M17,M19)/3.6*ABS(P17-P19)/F18),IF(AND(C18="Transição",C17="Curva"),(M17/3.6*P17/F18),IF(AND(C18="Transição",C19="Curva"),(M19/3.6*P19/F18),"")))</f>
        <v>0.84773841081471346</v>
      </c>
      <c r="V18" s="64"/>
      <c r="W18" s="104"/>
      <c r="X18" s="61">
        <f>IF(OR(C18="Reta",C18="Curva",F18=0),"",IF(C17="Curva",(M18*ABS(W17))/(3.6*F18),IF(C19="Curva",(M18*ABS(W19))/(3.6*F18),"")))</f>
        <v>2.7966673409062698E-2</v>
      </c>
    </row>
    <row r="19" spans="2:24" ht="15.75" thickBot="1">
      <c r="B19" s="53"/>
      <c r="C19" s="8" t="s">
        <v>23</v>
      </c>
      <c r="D19" s="31">
        <f t="shared" si="4"/>
        <v>55461.641000000003</v>
      </c>
      <c r="E19" s="30">
        <f>Sheet1!G10</f>
        <v>56703.822999999997</v>
      </c>
      <c r="F19" s="129">
        <f t="shared" si="2"/>
        <v>1242.1819999999934</v>
      </c>
      <c r="G19" s="49">
        <f t="shared" si="0"/>
        <v>200</v>
      </c>
      <c r="H19" s="50">
        <f t="shared" si="1"/>
        <v>150</v>
      </c>
      <c r="I19" s="70">
        <f>Sheet1!E10</f>
        <v>18100</v>
      </c>
      <c r="J19" s="8"/>
      <c r="K19" s="8"/>
      <c r="L19" s="10">
        <v>50</v>
      </c>
      <c r="M19" s="63">
        <f t="shared" si="5"/>
        <v>300</v>
      </c>
      <c r="N19" s="63">
        <f t="shared" si="3"/>
        <v>160</v>
      </c>
      <c r="O19" s="60">
        <f>IF(C19="Curva",(13.7*M19^2/ABS(I19)),"")</f>
        <v>68.121546961325961</v>
      </c>
      <c r="P19" s="10">
        <f>IF(C19="Curva",O19-L19,"")</f>
        <v>18.121546961325961</v>
      </c>
      <c r="Q19" s="9"/>
      <c r="R19" s="61">
        <f>IF(C19="Curva",MAX(0,ROUND(L19-13.7*N19^2/ABS(I19),2)),"")</f>
        <v>30.62</v>
      </c>
      <c r="S19" s="8"/>
      <c r="T19" s="8"/>
      <c r="U19" s="8"/>
      <c r="V19" s="14"/>
      <c r="W19" s="61">
        <f>IF(C19="Curva",P19*9.81/1740,"")</f>
        <v>0.10216803200609638</v>
      </c>
    </row>
    <row r="20" spans="2:24" ht="15.75" thickBot="1">
      <c r="B20" s="53"/>
      <c r="C20" s="8" t="s">
        <v>22</v>
      </c>
      <c r="D20" s="31">
        <f t="shared" si="4"/>
        <v>56703.822999999997</v>
      </c>
      <c r="E20" s="30">
        <f>Sheet1!G11</f>
        <v>56963.822999999997</v>
      </c>
      <c r="F20" s="129">
        <f t="shared" si="2"/>
        <v>260</v>
      </c>
      <c r="G20" s="49">
        <f t="shared" si="0"/>
        <v>40</v>
      </c>
      <c r="H20" s="50">
        <f t="shared" si="1"/>
        <v>40</v>
      </c>
      <c r="I20" s="70"/>
      <c r="J20" s="8"/>
      <c r="K20" s="8"/>
      <c r="L20" s="8"/>
      <c r="M20" s="63">
        <f t="shared" si="5"/>
        <v>300</v>
      </c>
      <c r="N20" s="63">
        <f t="shared" si="3"/>
        <v>160</v>
      </c>
      <c r="O20" s="60"/>
      <c r="P20" s="8"/>
      <c r="Q20" s="9"/>
      <c r="R20" s="8"/>
      <c r="S20" s="61">
        <f>IF(AND(C20="Transição",C19="Curva",C21="Curva"),(MAX(M19,M21)/3.6*ABS(L19-L21)/F20),IF(AND(C20="Transição",C19="Curva"),(M19/3.6*L19/F20),IF(AND(C20="Transição",C21="Curva"),(M21/3.6*L21/F20),"")))</f>
        <v>16.025641025641022</v>
      </c>
      <c r="T20" s="61">
        <f>IF(AND(C20="Transição",C19="Curva",C21="Curva"),(ABS(L19-L21)/F20),IF(AND(C20="Transição",C19="Curva"),(L19/F20),IF(AND(C20="Transição",C21="Curva"),(L21/F20),"")))</f>
        <v>0.19230769230769232</v>
      </c>
      <c r="U20" s="61">
        <f>IF(AND(C20="Transição",C19="Curva",C21="Curva"),(MAX(M19,M21)/3.6*ABS(P19-P21)/F20),IF(AND(C20="Transição",C19="Curva"),(M19/3.6*P19/F20),IF(AND(C20="Transição",C21="Curva"),(M21/3.6*P21/F20),"")))</f>
        <v>5.8081881286301158</v>
      </c>
      <c r="V20" s="64"/>
      <c r="W20" s="104"/>
      <c r="X20" s="61">
        <f>IF(OR(C20="Reta",C20="Curva",F20=0),"",IF(C19="Curva",(M20*ABS(W19))/(3.6*F20),IF(C21="Curva",(M20*ABS(W21))/(3.6*F20),"")))</f>
        <v>3.2746164104518069E-2</v>
      </c>
    </row>
    <row r="21" spans="2:24" ht="60.75" thickBot="1">
      <c r="B21" s="118" t="s">
        <v>677</v>
      </c>
      <c r="C21" s="8" t="s">
        <v>21</v>
      </c>
      <c r="D21" s="31">
        <f t="shared" si="4"/>
        <v>56963.822999999997</v>
      </c>
      <c r="E21" s="30">
        <f>Sheet1!G12</f>
        <v>58513.665000000001</v>
      </c>
      <c r="F21" s="129">
        <f t="shared" si="2"/>
        <v>1549.8420000000042</v>
      </c>
      <c r="G21" s="49">
        <f t="shared" si="0"/>
        <v>200</v>
      </c>
      <c r="H21" s="50">
        <f t="shared" si="1"/>
        <v>150</v>
      </c>
      <c r="I21" s="70"/>
      <c r="J21" s="8">
        <v>4500</v>
      </c>
      <c r="K21" s="8">
        <v>3700</v>
      </c>
      <c r="L21" s="10"/>
      <c r="M21" s="63">
        <f t="shared" si="5"/>
        <v>300</v>
      </c>
      <c r="N21" s="63">
        <f t="shared" si="3"/>
        <v>160</v>
      </c>
      <c r="O21" s="60" t="str">
        <f>IF(C21="Curva",(13.7*M21^2/ABS(I21)),"")</f>
        <v/>
      </c>
      <c r="P21" s="10" t="str">
        <f>IF(C21="Curva",O21-L21,"")</f>
        <v/>
      </c>
      <c r="Q21" s="9"/>
      <c r="R21" s="9"/>
      <c r="S21" s="8"/>
      <c r="T21" s="8"/>
      <c r="U21" s="8"/>
      <c r="V21" s="14"/>
      <c r="W21" s="9"/>
    </row>
    <row r="22" spans="2:24" ht="15.75" thickBot="1">
      <c r="B22" s="53"/>
      <c r="C22" s="8" t="s">
        <v>22</v>
      </c>
      <c r="D22" s="31">
        <f t="shared" si="4"/>
        <v>58513.665000000001</v>
      </c>
      <c r="E22" s="30">
        <f>Sheet1!G13</f>
        <v>58793.665000000001</v>
      </c>
      <c r="F22" s="129">
        <f t="shared" si="2"/>
        <v>280</v>
      </c>
      <c r="G22" s="49">
        <f t="shared" si="0"/>
        <v>40</v>
      </c>
      <c r="H22" s="50">
        <f t="shared" si="1"/>
        <v>40</v>
      </c>
      <c r="I22" s="70"/>
      <c r="J22" s="8"/>
      <c r="K22" s="8"/>
      <c r="L22" s="8"/>
      <c r="M22" s="63">
        <f t="shared" si="5"/>
        <v>300</v>
      </c>
      <c r="N22" s="63">
        <f t="shared" si="3"/>
        <v>160</v>
      </c>
      <c r="O22" s="60"/>
      <c r="P22" s="25"/>
      <c r="Q22" s="9"/>
      <c r="R22" s="8"/>
      <c r="S22" s="61">
        <f>IF(AND(C22="Transição",C21="Curva",C23="Curva"),(MAX(M21,M23)/3.6*ABS(L21-L23)/F22),IF(AND(C22="Transição",C21="Curva"),(M21/3.6*L21/F22),IF(AND(C22="Transição",C23="Curva"),(M23/3.6*L23/F22),"")))</f>
        <v>38.690476190476183</v>
      </c>
      <c r="T22" s="61">
        <f>IF(AND(C22="Transição",C21="Curva",C23="Curva"),(ABS(L21-L23)/F22),IF(AND(C22="Transição",C21="Curva"),(L21/F22),IF(AND(C22="Transição",C23="Curva"),(L23/F22),"")))</f>
        <v>0.4642857142857143</v>
      </c>
      <c r="U22" s="61">
        <f>IF(AND(C22="Transição",C21="Curva",C23="Curva"),(MAX(M21,M23)/3.6*ABS(P21-P23)/F22),IF(AND(C22="Transição",C21="Curva"),(M21/3.6*P21/F22),IF(AND(C22="Transição",C23="Curva"),(M23/3.6*P23/F22),"")))</f>
        <v>30.548068283917338</v>
      </c>
      <c r="V22" s="64"/>
      <c r="W22" s="104"/>
      <c r="X22" s="61">
        <f>IF(OR(C22="Reta",C22="Curva",F22=0),"",IF(C21="Curva",(M22*ABS(W21))/(3.6*F22),IF(C23="Curva",(M22*ABS(W23))/(3.6*F22),"")))</f>
        <v>0.17222790222139603</v>
      </c>
    </row>
    <row r="23" spans="2:24" ht="83.25" customHeight="1" thickBot="1">
      <c r="B23" s="53"/>
      <c r="C23" s="8" t="s">
        <v>23</v>
      </c>
      <c r="D23" s="31">
        <f t="shared" si="4"/>
        <v>58793.665000000001</v>
      </c>
      <c r="E23" s="30">
        <f>Sheet1!G14</f>
        <v>60331.737000000001</v>
      </c>
      <c r="F23" s="129">
        <f t="shared" si="2"/>
        <v>1538.0720000000001</v>
      </c>
      <c r="G23" s="49">
        <f t="shared" si="0"/>
        <v>200</v>
      </c>
      <c r="H23" s="50">
        <f t="shared" si="1"/>
        <v>150</v>
      </c>
      <c r="I23" s="70">
        <f>Sheet1!E14</f>
        <v>5300</v>
      </c>
      <c r="J23" s="8">
        <v>4500</v>
      </c>
      <c r="K23" s="8">
        <v>3700</v>
      </c>
      <c r="L23" s="10">
        <v>130</v>
      </c>
      <c r="M23" s="63">
        <f t="shared" si="5"/>
        <v>300</v>
      </c>
      <c r="N23" s="63">
        <f t="shared" si="3"/>
        <v>160</v>
      </c>
      <c r="O23" s="60">
        <f>IF(C23="Curva",(13.7*M23^2/ABS(I23)),"")</f>
        <v>232.64150943396226</v>
      </c>
      <c r="P23" s="10">
        <f>IF(C23="Curva",O23-L23,"")</f>
        <v>102.64150943396226</v>
      </c>
      <c r="Q23" s="9"/>
      <c r="R23" s="61">
        <f>IF(C23="Curva",MAX(0,ROUND(L23-13.7*N23^2/ABS(I23),2)),"")</f>
        <v>63.83</v>
      </c>
      <c r="S23" s="8"/>
      <c r="T23" s="8"/>
      <c r="U23" s="8"/>
      <c r="V23" s="14"/>
      <c r="W23" s="61">
        <f>IF(C23="Curva",P23*9.81/1740,"")</f>
        <v>0.57868575146389067</v>
      </c>
    </row>
    <row r="24" spans="2:24" ht="15.75" thickBot="1">
      <c r="B24" s="53"/>
      <c r="C24" s="8" t="s">
        <v>22</v>
      </c>
      <c r="D24" s="31">
        <f t="shared" si="4"/>
        <v>60331.737000000001</v>
      </c>
      <c r="E24" s="30">
        <f>Sheet1!G15</f>
        <v>60611.737000000001</v>
      </c>
      <c r="F24" s="129">
        <f t="shared" si="2"/>
        <v>280</v>
      </c>
      <c r="G24" s="49">
        <f t="shared" si="0"/>
        <v>40</v>
      </c>
      <c r="H24" s="50">
        <f t="shared" si="1"/>
        <v>40</v>
      </c>
      <c r="I24" s="70"/>
      <c r="J24" s="8"/>
      <c r="K24" s="8"/>
      <c r="L24" s="8"/>
      <c r="M24" s="63">
        <f t="shared" si="5"/>
        <v>300</v>
      </c>
      <c r="N24" s="63">
        <f t="shared" si="3"/>
        <v>160</v>
      </c>
      <c r="O24" s="60"/>
      <c r="P24" s="8"/>
      <c r="Q24" s="9"/>
      <c r="R24" s="8"/>
      <c r="S24" s="61">
        <f>IF(AND(C24="Transição",C23="Curva",C25="Curva"),(MAX(M23,M25)/3.6*ABS(L23-L25)/F24),IF(AND(C24="Transição",C23="Curva"),(M23/3.6*L23/F24),IF(AND(C24="Transição",C25="Curva"),(M25/3.6*L25/F24),"")))</f>
        <v>38.690476190476183</v>
      </c>
      <c r="T24" s="61">
        <f>IF(AND(C24="Transição",C23="Curva",C25="Curva"),(ABS(L23-L25)/F24),IF(AND(C24="Transição",C23="Curva"),(L23/F24),IF(AND(C24="Transição",C25="Curva"),(L25/F24),"")))</f>
        <v>0.4642857142857143</v>
      </c>
      <c r="U24" s="61">
        <f>IF(AND(C24="Transição",C23="Curva",C25="Curva"),(MAX(M23,M25)/3.6*ABS(P23-P25)/F24),IF(AND(C24="Transição",C23="Curva"),(M23/3.6*P23/F24),IF(AND(C24="Transição",C25="Curva"),(M25/3.6*P25/F24),"")))</f>
        <v>30.548068283917338</v>
      </c>
      <c r="V24" s="64"/>
      <c r="W24" s="104"/>
      <c r="X24" s="61">
        <f>IF(OR(C24="Reta",C24="Curva",F24=0),"",IF(C23="Curva",(M24*ABS(W23))/(3.6*F24),IF(C25="Curva",(M24*ABS(W25))/(3.6*F24),"")))</f>
        <v>0.17222790222139603</v>
      </c>
    </row>
    <row r="25" spans="2:24" ht="15.75" thickBot="1">
      <c r="B25" s="53"/>
      <c r="C25" s="8" t="s">
        <v>21</v>
      </c>
      <c r="D25" s="31">
        <f t="shared" si="4"/>
        <v>60611.737000000001</v>
      </c>
      <c r="E25" s="30">
        <f>Sheet1!G16</f>
        <v>61268.264999999999</v>
      </c>
      <c r="F25" s="129">
        <f t="shared" si="2"/>
        <v>656.52799999999843</v>
      </c>
      <c r="G25" s="49">
        <f t="shared" si="0"/>
        <v>200</v>
      </c>
      <c r="H25" s="50">
        <f t="shared" si="1"/>
        <v>150</v>
      </c>
      <c r="I25" s="70"/>
      <c r="J25" s="8"/>
      <c r="K25" s="8"/>
      <c r="L25" s="8"/>
      <c r="M25" s="63">
        <f t="shared" si="5"/>
        <v>300</v>
      </c>
      <c r="N25" s="63">
        <f t="shared" si="3"/>
        <v>160</v>
      </c>
      <c r="O25" s="60"/>
      <c r="P25" s="25"/>
      <c r="Q25" s="9"/>
      <c r="R25" s="8"/>
      <c r="S25" s="8"/>
      <c r="T25" s="8"/>
      <c r="U25" s="8"/>
      <c r="V25" s="14"/>
      <c r="W25" s="6"/>
    </row>
    <row r="26" spans="2:24" ht="15.75" thickBot="1">
      <c r="B26" s="53"/>
      <c r="C26" s="8" t="s">
        <v>22</v>
      </c>
      <c r="D26" s="31">
        <f t="shared" si="4"/>
        <v>61268.264999999999</v>
      </c>
      <c r="E26" s="30">
        <f>Sheet1!G17</f>
        <v>61538.264999999999</v>
      </c>
      <c r="F26" s="129">
        <f t="shared" si="2"/>
        <v>270</v>
      </c>
      <c r="G26" s="49">
        <f t="shared" si="0"/>
        <v>40</v>
      </c>
      <c r="H26" s="50">
        <f t="shared" si="1"/>
        <v>40</v>
      </c>
      <c r="I26" s="70"/>
      <c r="J26" s="8"/>
      <c r="K26" s="8"/>
      <c r="L26" s="8"/>
      <c r="M26" s="63">
        <f t="shared" si="5"/>
        <v>300</v>
      </c>
      <c r="N26" s="63">
        <f t="shared" si="3"/>
        <v>160</v>
      </c>
      <c r="O26" s="60"/>
      <c r="P26" s="25"/>
      <c r="Q26" s="9"/>
      <c r="R26" s="8"/>
      <c r="S26" s="61">
        <f>IF(AND(C26="Transição",C25="Curva",C27="Curva"),(MAX(M25,M27)/3.6*ABS(L25-L27)/F26),IF(AND(C26="Transição",C25="Curva"),(M25/3.6*L25/F26),IF(AND(C26="Transição",C27="Curva"),(M27/3.6*L27/F26),"")))</f>
        <v>46.296296296296298</v>
      </c>
      <c r="T26" s="61">
        <f>IF(AND(C26="Transição",C25="Curva",C27="Curva"),(ABS(L25-L27)/F26),IF(AND(C26="Transição",C25="Curva"),(L25/F26),IF(AND(C26="Transição",C27="Curva"),(L27/F26),"")))</f>
        <v>0.55555555555555558</v>
      </c>
      <c r="U26" s="61">
        <f>IF(AND(C26="Transição",C25="Curva",C27="Curva"),(MAX(M25,M27)/3.6*ABS(P25-P27)/F26),IF(AND(C26="Transição",C25="Curva"),(M25/3.6*P25/F26),IF(AND(C26="Transição",C27="Curva"),(M27/3.6*P27/F26),"")))</f>
        <v>21.058669288757784</v>
      </c>
      <c r="V26" s="64"/>
      <c r="W26" s="104"/>
      <c r="X26" s="61">
        <f>IF(OR(C26="Reta",C26="Curva",F26=0),"",IF(C25="Curva",(M26*ABS(W25))/(3.6*F26),IF(C27="Curva",(M26*ABS(W27))/(3.6*F26),"")))</f>
        <v>0.11872732512799647</v>
      </c>
    </row>
    <row r="27" spans="2:24" ht="30.75" customHeight="1" thickBot="1">
      <c r="B27" s="53"/>
      <c r="C27" s="8" t="s">
        <v>23</v>
      </c>
      <c r="D27" s="31">
        <f t="shared" si="4"/>
        <v>61538.264999999999</v>
      </c>
      <c r="E27" s="30">
        <f>Sheet1!G18</f>
        <v>63653.264999999999</v>
      </c>
      <c r="F27" s="129">
        <f t="shared" si="2"/>
        <v>2115</v>
      </c>
      <c r="G27" s="49">
        <f t="shared" si="0"/>
        <v>200</v>
      </c>
      <c r="H27" s="50">
        <f t="shared" si="1"/>
        <v>150</v>
      </c>
      <c r="I27" s="70">
        <f>Sheet1!E18</f>
        <v>5650</v>
      </c>
      <c r="J27" s="8">
        <v>4500</v>
      </c>
      <c r="K27" s="8">
        <v>3700</v>
      </c>
      <c r="L27" s="10">
        <v>150</v>
      </c>
      <c r="M27" s="63">
        <f t="shared" si="5"/>
        <v>300</v>
      </c>
      <c r="N27" s="63">
        <f t="shared" si="3"/>
        <v>160</v>
      </c>
      <c r="O27" s="60">
        <f>IF(C27="Curva",(13.7*M27^2/ABS(I27)),"")</f>
        <v>218.23008849557522</v>
      </c>
      <c r="P27" s="10">
        <f>IF(C27="Curva",O27-L27,"")</f>
        <v>68.230088495575217</v>
      </c>
      <c r="Q27" s="9"/>
      <c r="R27" s="61">
        <f>IF(C27="Curva",MAX(0,ROUND(L27-13.7*N27^2/ABS(I27),2)),"")</f>
        <v>87.93</v>
      </c>
      <c r="S27" s="8"/>
      <c r="T27" s="8"/>
      <c r="U27" s="8"/>
      <c r="V27" s="14"/>
      <c r="W27" s="61">
        <f>IF(C27="Curva",P27*9.81/1740,"")</f>
        <v>0.38467653341470853</v>
      </c>
    </row>
    <row r="28" spans="2:24" ht="15.75" thickBot="1">
      <c r="B28" s="53"/>
      <c r="C28" s="8" t="s">
        <v>22</v>
      </c>
      <c r="D28" s="31">
        <f t="shared" si="4"/>
        <v>63653.264999999999</v>
      </c>
      <c r="E28" s="30">
        <f>Sheet1!G19</f>
        <v>63923.264999999999</v>
      </c>
      <c r="F28" s="129">
        <f t="shared" si="2"/>
        <v>270</v>
      </c>
      <c r="G28" s="49">
        <f t="shared" si="0"/>
        <v>40</v>
      </c>
      <c r="H28" s="50">
        <f t="shared" si="1"/>
        <v>40</v>
      </c>
      <c r="I28" s="70"/>
      <c r="J28" s="8"/>
      <c r="K28" s="8"/>
      <c r="L28" s="8"/>
      <c r="M28" s="63">
        <v>300</v>
      </c>
      <c r="N28" s="63">
        <f t="shared" si="3"/>
        <v>160</v>
      </c>
      <c r="O28" s="60"/>
      <c r="P28" s="8"/>
      <c r="Q28" s="9"/>
      <c r="R28" s="8"/>
      <c r="S28" s="61">
        <f>IF(AND(C28="Transição",C27="Curva",C29="Curva"),(MAX(M27,M29)/3.6*ABS(L27-L29)/F28),IF(AND(C28="Transição",C27="Curva"),(M27/3.6*L27/F28),IF(AND(C28="Transição",C29="Curva"),(M29/3.6*L29/F28),"")))</f>
        <v>46.296296296296298</v>
      </c>
      <c r="T28" s="61">
        <f>IF(AND(C28="Transição",C27="Curva",C29="Curva"),(ABS(L27-L29)/F28),IF(AND(C28="Transição",C27="Curva"),(L27/F28),IF(AND(C28="Transição",C29="Curva"),(L29/F28),"")))</f>
        <v>0.55555555555555558</v>
      </c>
      <c r="U28" s="61">
        <f>IF(AND(C28="Transição",C27="Curva",C29="Curva"),(MAX(M27,M29)/3.6*ABS(P27-P29)/F28),IF(AND(C28="Transição",C27="Curva"),(M27/3.6*P27/F28),IF(AND(C28="Transição",C29="Curva"),(M29/3.6*P29/F28),"")))</f>
        <v>21.058669288757784</v>
      </c>
      <c r="V28" s="64"/>
      <c r="W28" s="104"/>
      <c r="X28" s="61">
        <f>IF(OR(C28="Reta",C28="Curva",F28=0),"",IF(C27="Curva",(M28*ABS(W27))/(3.6*F28),IF(C29="Curva",(M28*ABS(W29))/(3.6*F28),"")))</f>
        <v>0.11872732512799647</v>
      </c>
    </row>
    <row r="29" spans="2:24" ht="15.75" thickBot="1">
      <c r="B29" s="107"/>
      <c r="C29" s="8" t="s">
        <v>21</v>
      </c>
      <c r="D29" s="31">
        <f t="shared" si="4"/>
        <v>63923.264999999999</v>
      </c>
      <c r="E29" s="30">
        <f>Sheet1!G20</f>
        <v>64957.957000000002</v>
      </c>
      <c r="F29" s="129">
        <f t="shared" si="2"/>
        <v>1034.6920000000027</v>
      </c>
      <c r="G29" s="49">
        <f t="shared" si="0"/>
        <v>200</v>
      </c>
      <c r="H29" s="50">
        <f t="shared" si="1"/>
        <v>150</v>
      </c>
      <c r="I29" s="70"/>
      <c r="J29" s="8"/>
      <c r="K29" s="8"/>
      <c r="L29" s="8"/>
      <c r="M29" s="63">
        <v>300</v>
      </c>
      <c r="N29" s="63">
        <v>120</v>
      </c>
      <c r="O29" s="60"/>
      <c r="P29" s="25"/>
      <c r="Q29" s="9"/>
      <c r="R29" s="8"/>
      <c r="S29" s="61"/>
      <c r="T29" s="61"/>
      <c r="U29" s="61"/>
      <c r="V29" s="64"/>
      <c r="W29" s="104"/>
      <c r="X29" s="61"/>
    </row>
    <row r="30" spans="2:24" ht="15.75" thickBot="1">
      <c r="B30" s="53"/>
      <c r="C30" s="8" t="s">
        <v>22</v>
      </c>
      <c r="D30" s="31">
        <f t="shared" si="4"/>
        <v>64957.957000000002</v>
      </c>
      <c r="E30" s="30">
        <f>Sheet1!G21</f>
        <v>65192.957000000002</v>
      </c>
      <c r="F30" s="129">
        <f t="shared" si="2"/>
        <v>235</v>
      </c>
      <c r="G30" s="49">
        <f t="shared" si="0"/>
        <v>40</v>
      </c>
      <c r="H30" s="50">
        <f t="shared" si="1"/>
        <v>40</v>
      </c>
      <c r="I30" s="70"/>
      <c r="J30" s="8"/>
      <c r="K30" s="8"/>
      <c r="L30" s="8"/>
      <c r="M30" s="63">
        <v>230</v>
      </c>
      <c r="N30" s="63">
        <v>120</v>
      </c>
      <c r="O30" s="60" t="str">
        <f>IF(C30="Curva",(13.7*M30^2/ABS(I30)),"")</f>
        <v/>
      </c>
      <c r="P30" s="25"/>
      <c r="Q30" s="9"/>
      <c r="R30" s="8"/>
      <c r="S30" s="61">
        <f>IF(AND(C30="Transição",C29="Curva",C31="Curva"),(MAX(M29,M31)/3.6*ABS(L29-L31)/F30),IF(AND(C30="Transição",C29="Curva"),(M29/3.6*L29/F30),IF(AND(C30="Transição",C31="Curva"),(M31/3.6*L31/F30),"")))</f>
        <v>38.061465721040186</v>
      </c>
      <c r="T30" s="61">
        <f>IF(AND(C30="Transição",C29="Curva",C31="Curva"),(ABS(L29-L31)/F30),IF(AND(C30="Transição",C29="Curva"),(L29/F30),IF(AND(C30="Transição",C31="Curva"),(L31/F30),"")))</f>
        <v>0.5957446808510638</v>
      </c>
      <c r="U30" s="61">
        <f>IF(AND(C30="Transição",C29="Curva",C31="Curva"),(MAX(M29,M31)/3.6*ABS(Q29-Q31)/F30),IF(AND(C30="Transição",C29="Curva"),(M29/3.6*Q29/F30),IF(AND(C30="Transição",C31="Curva"),(M31/3.6*Q31/F30),"")))</f>
        <v>18.232995609591349</v>
      </c>
      <c r="V30" s="64"/>
      <c r="W30" s="104"/>
      <c r="X30" s="61">
        <f>IF(OR(C30="Reta",C30="Curva",F30=0),"",IF(C29="Curva",(M30*ABS(W29))/(3.6*F30),IF(C31="Curva",(M30*ABS(W31))/(3.6*F30),"")))</f>
        <v>0.10279637179890297</v>
      </c>
    </row>
    <row r="31" spans="2:24" ht="15.75" thickBot="1">
      <c r="B31" s="53"/>
      <c r="C31" s="8" t="s">
        <v>23</v>
      </c>
      <c r="D31" s="31">
        <f t="shared" si="4"/>
        <v>65192.957000000002</v>
      </c>
      <c r="E31" s="30">
        <f>Sheet1!G22</f>
        <v>65757.561000000002</v>
      </c>
      <c r="F31" s="129">
        <f t="shared" si="2"/>
        <v>564.60399999999936</v>
      </c>
      <c r="G31" s="49">
        <f t="shared" si="0"/>
        <v>153.33333333333334</v>
      </c>
      <c r="H31" s="50">
        <f t="shared" si="1"/>
        <v>115</v>
      </c>
      <c r="I31" s="70">
        <f>Sheet1!E22</f>
        <v>3500</v>
      </c>
      <c r="J31" s="8">
        <v>2650</v>
      </c>
      <c r="K31" s="8">
        <v>2200</v>
      </c>
      <c r="L31" s="10">
        <v>140</v>
      </c>
      <c r="M31" s="63">
        <v>230</v>
      </c>
      <c r="N31" s="63">
        <v>120</v>
      </c>
      <c r="O31" s="60">
        <f>IF(C31="Curva",(13.7*M31^2/ABS(I31)),"")</f>
        <v>207.06571428571428</v>
      </c>
      <c r="P31" s="10"/>
      <c r="Q31" s="10">
        <f>IF(C31="Curva",O31-L31,"")</f>
        <v>67.065714285714279</v>
      </c>
      <c r="R31" s="61">
        <f>IF(C31="Curva",MAX(0,ROUND(L31-13.7*N31^2/ABS(I31),2)),"")</f>
        <v>83.63</v>
      </c>
      <c r="S31" s="8"/>
      <c r="T31" s="8"/>
      <c r="U31" s="8"/>
      <c r="V31" s="14"/>
      <c r="W31" s="61">
        <f>IF(C31="Curva",Q31*9.81/1740,"")</f>
        <v>0.37811187192118223</v>
      </c>
    </row>
    <row r="32" spans="2:24" ht="15.75" thickBot="1">
      <c r="B32" s="53"/>
      <c r="C32" s="8" t="s">
        <v>22</v>
      </c>
      <c r="D32" s="31">
        <f t="shared" si="4"/>
        <v>65757.561000000002</v>
      </c>
      <c r="E32" s="30">
        <f>Sheet1!G23</f>
        <v>65992.561000000002</v>
      </c>
      <c r="F32" s="129">
        <f t="shared" si="2"/>
        <v>235</v>
      </c>
      <c r="G32" s="49">
        <f t="shared" si="0"/>
        <v>40</v>
      </c>
      <c r="H32" s="50">
        <f t="shared" si="1"/>
        <v>40</v>
      </c>
      <c r="I32" s="70"/>
      <c r="J32" s="8"/>
      <c r="K32" s="8"/>
      <c r="L32" s="8"/>
      <c r="M32" s="63">
        <v>230</v>
      </c>
      <c r="N32" s="63">
        <v>120</v>
      </c>
      <c r="O32" s="60"/>
      <c r="P32" s="8"/>
      <c r="Q32" s="9"/>
      <c r="R32" s="8"/>
      <c r="S32" s="61">
        <f>IF(AND(C32="Transição",C31="Curva",C33="Curva"),(MAX(M31,M33)/3.6*ABS(L31-L33)/F32),IF(AND(C32="Transição",C31="Curva"),(M31/3.6*L31/F32),IF(AND(C32="Transição",C33="Curva"),(M33/3.6*L33/F32),"")))</f>
        <v>38.061465721040186</v>
      </c>
      <c r="T32" s="61">
        <f>IF(AND(C32="Transição",C31="Curva",C33="Curva"),(ABS(L31-L33)/F32),IF(AND(C32="Transição",C31="Curva"),(L31/F32),IF(AND(C32="Transição",C33="Curva"),(L33/F32),"")))</f>
        <v>0.5957446808510638</v>
      </c>
      <c r="U32" s="61">
        <f>IF(AND(C32="Transição",C31="Curva",C33="Curva"),(MAX(M31,M33)/3.6*ABS(Q31-Q33)/F32),IF(AND(C32="Transição",C31="Curva"),(M31/3.6*Q31/F32),IF(AND(C32="Transição",C33="Curva"),(M33/3.6*Q33/F32),"")))</f>
        <v>18.232995609591349</v>
      </c>
      <c r="V32" s="64"/>
      <c r="W32" s="104"/>
      <c r="X32" s="61">
        <f>IF(OR(C32="Reta",C32="Curva",F32=0),"",IF(C31="Curva",(M32*ABS(W31))/(3.6*F32),IF(C33="Curva",(M32*ABS(W33))/(3.6*F32),"")))</f>
        <v>0.10279637179890297</v>
      </c>
    </row>
    <row r="33" spans="2:24" ht="15.75" thickBot="1">
      <c r="B33" s="75" t="s">
        <v>551</v>
      </c>
      <c r="C33" s="8" t="s">
        <v>21</v>
      </c>
      <c r="D33" s="31">
        <f t="shared" si="4"/>
        <v>65992.561000000002</v>
      </c>
      <c r="E33" s="30">
        <f>Sheet1!G24</f>
        <v>66896.790999999997</v>
      </c>
      <c r="F33" s="129">
        <f t="shared" si="2"/>
        <v>904.22999999999593</v>
      </c>
      <c r="G33" s="49">
        <f t="shared" si="0"/>
        <v>153.33333333333334</v>
      </c>
      <c r="H33" s="50">
        <f t="shared" si="1"/>
        <v>115</v>
      </c>
      <c r="I33" s="70"/>
      <c r="J33" s="8"/>
      <c r="K33" s="8"/>
      <c r="L33" s="10"/>
      <c r="M33" s="63">
        <v>230</v>
      </c>
      <c r="N33" s="63">
        <v>120</v>
      </c>
      <c r="O33" s="60" t="str">
        <f>IF(C33="Curva",(13.7*M33^2/ABS(I33)),"")</f>
        <v/>
      </c>
      <c r="P33" s="10"/>
      <c r="Q33" s="9"/>
      <c r="R33" s="9"/>
      <c r="S33" s="8"/>
      <c r="T33" s="8"/>
      <c r="U33" s="8"/>
      <c r="V33" s="14"/>
      <c r="W33" s="9"/>
    </row>
    <row r="34" spans="2:24" ht="15.75" thickBot="1">
      <c r="B34" s="53"/>
      <c r="C34" s="8" t="s">
        <v>22</v>
      </c>
      <c r="D34" s="31">
        <f t="shared" si="4"/>
        <v>66896.790999999997</v>
      </c>
      <c r="E34" s="30">
        <f>Sheet1!G25</f>
        <v>66996.790999999997</v>
      </c>
      <c r="F34" s="129">
        <f t="shared" si="2"/>
        <v>100</v>
      </c>
      <c r="G34" s="49">
        <f t="shared" ref="G34:G39" si="6">IF(M34&lt;=200,IF(C34="Reta",M34/2,IF(C34="Transição",40,IF(C34="Curva",M34/2,IF(C34="Reta",M34/3,IF(C34="Transição",40,IF(C34="Curva",M34/3)))))))</f>
        <v>40</v>
      </c>
      <c r="H34" s="50">
        <f t="shared" si="1"/>
        <v>40</v>
      </c>
      <c r="I34" s="70"/>
      <c r="J34" s="8"/>
      <c r="K34" s="8"/>
      <c r="L34" s="8"/>
      <c r="M34" s="63">
        <v>120</v>
      </c>
      <c r="N34" s="63">
        <v>80</v>
      </c>
      <c r="O34" s="60"/>
      <c r="P34" s="25"/>
      <c r="Q34" s="9"/>
      <c r="R34" s="8"/>
      <c r="S34" s="61">
        <f>IF(AND(C34="Transição",C33="Curva",C35="Curva"),(MAX(M33,M35)/3.6*ABS(L33-L35)/F34),IF(AND(C34="Transição",C33="Curva"),(M33/3.6*L33/F34),IF(AND(C34="Transição",C35="Curva"),(M35/3.6*L35/F34),"")))</f>
        <v>45</v>
      </c>
      <c r="T34" s="61">
        <f>IF(AND(C34="Transição",C33="Curva",C35="Curva"),(ABS(L33-L35)/F34),IF(AND(C34="Transição",C33="Curva"),(L33/F34),IF(AND(C34="Transição",C35="Curva"),(L35/F34),"")))</f>
        <v>1.35</v>
      </c>
      <c r="U34" s="61"/>
      <c r="V34" s="64">
        <f>IF(AND(C34="Transição",C33="Curva",C35="Curva"),(MAX(M33,M35)/3.6*ABS(Q33-Q35)/F34),IF(AND(C34="Transição",C33="Curva"),(M33/3.6*Q33/F34),IF(AND(C34="Transição",C35="Curva"),(M35/3.6*Q35/F34),"")))</f>
        <v>33.754491017964078</v>
      </c>
      <c r="W34" s="104"/>
      <c r="X34" s="61">
        <f>IF(OR(C34="Reta",C34="Curva",F34=0),"",IF(C33="Curva",(M34*ABS(W33))/(3.6*F34),IF(C35="Curva",(M34*ABS(W35))/(3.6*F34),"")))</f>
        <v>0.19030549246334919</v>
      </c>
    </row>
    <row r="35" spans="2:24" ht="15.75" thickBot="1">
      <c r="B35" s="53"/>
      <c r="C35" s="8" t="s">
        <v>23</v>
      </c>
      <c r="D35" s="31">
        <f t="shared" si="4"/>
        <v>66996.790999999997</v>
      </c>
      <c r="E35" s="30">
        <f>Sheet1!G26</f>
        <v>67286.182000000001</v>
      </c>
      <c r="F35" s="129">
        <f t="shared" si="2"/>
        <v>289.39100000000326</v>
      </c>
      <c r="G35" s="49">
        <f t="shared" si="6"/>
        <v>60</v>
      </c>
      <c r="H35" s="50">
        <f t="shared" si="1"/>
        <v>40</v>
      </c>
      <c r="I35" s="70">
        <f>Sheet1!E26</f>
        <v>835</v>
      </c>
      <c r="J35" s="8">
        <v>750</v>
      </c>
      <c r="K35" s="8">
        <v>600</v>
      </c>
      <c r="L35" s="10">
        <v>135</v>
      </c>
      <c r="M35" s="63">
        <v>120</v>
      </c>
      <c r="N35" s="63">
        <v>80</v>
      </c>
      <c r="O35" s="60">
        <f>IF(C35="Curva",(13.7*M35^2/ABS(I35)),"")</f>
        <v>236.26347305389223</v>
      </c>
      <c r="P35" s="10"/>
      <c r="Q35" s="10">
        <f>IF(C35="Curva",O35-L35,"")</f>
        <v>101.26347305389223</v>
      </c>
      <c r="R35" s="61">
        <f>IF(C35="Curva",MAX(0,ROUND(L35-13.7*N35^2/ABS(I35),2)),"")</f>
        <v>29.99</v>
      </c>
      <c r="S35" s="8"/>
      <c r="T35" s="8"/>
      <c r="U35" s="8"/>
      <c r="V35" s="14"/>
      <c r="W35" s="61">
        <f>IF(C35="Curva",Q35*9.81/1740,"")</f>
        <v>0.57091647739004758</v>
      </c>
    </row>
    <row r="36" spans="2:24" ht="15.75" thickBot="1">
      <c r="B36" s="53"/>
      <c r="C36" s="8" t="s">
        <v>22</v>
      </c>
      <c r="D36" s="31">
        <f t="shared" si="4"/>
        <v>67286.182000000001</v>
      </c>
      <c r="E36" s="30">
        <f>Sheet1!G27</f>
        <v>67386.182000000001</v>
      </c>
      <c r="F36" s="129">
        <f t="shared" si="2"/>
        <v>100</v>
      </c>
      <c r="G36" s="49">
        <f t="shared" si="6"/>
        <v>40</v>
      </c>
      <c r="H36" s="50">
        <f t="shared" si="1"/>
        <v>40</v>
      </c>
      <c r="I36" s="70"/>
      <c r="J36" s="8"/>
      <c r="K36" s="8"/>
      <c r="L36" s="8"/>
      <c r="M36" s="63">
        <v>120</v>
      </c>
      <c r="N36" s="63">
        <v>80</v>
      </c>
      <c r="O36" s="60"/>
      <c r="P36" s="8"/>
      <c r="Q36" s="9"/>
      <c r="R36" s="8"/>
      <c r="S36" s="61">
        <f>IF(AND(C36="Transição",C35="Curva",C37="Curva"),(MAX(M35,M37)/3.6*ABS(L35-L37)/F36),IF(AND(C36="Transição",C35="Curva"),(M35/3.6*L35/F36),IF(AND(C36="Transição",C37="Curva"),(M37/3.6*L37/F36),"")))</f>
        <v>45</v>
      </c>
      <c r="T36" s="61">
        <f>IF(AND(C36="Transição",C35="Curva",C37="Curva"),(ABS(L35-L37)/F36),IF(AND(C36="Transição",C35="Curva"),(L35/F36),IF(AND(C36="Transição",C37="Curva"),(L37/F36),"")))</f>
        <v>1.35</v>
      </c>
      <c r="U36" s="61"/>
      <c r="V36" s="64">
        <f>IF(AND(C36="Transição",C35="Curva",C37="Curva"),(MAX(M35,M37)/3.6*ABS(Q35-Q37)/F36),IF(AND(C36="Transição",C35="Curva"),(M35/3.6*Q35/F36),IF(AND(C36="Transição",C37="Curva"),(M37/3.6*Q37/F36),"")))</f>
        <v>33.754491017964078</v>
      </c>
      <c r="W36" s="104"/>
      <c r="X36" s="61">
        <f>IF(OR(C36="Reta",C36="Curva",F36=0),"",IF(C35="Curva",(M36*ABS(W35))/(3.6*F36),IF(C37="Curva",(M36*ABS(W37))/(3.6*F36),"")))</f>
        <v>0.19030549246334919</v>
      </c>
    </row>
    <row r="37" spans="2:24" ht="15.75" thickBot="1">
      <c r="B37" s="53"/>
      <c r="C37" s="8" t="s">
        <v>21</v>
      </c>
      <c r="D37" s="31">
        <f t="shared" si="4"/>
        <v>67386.182000000001</v>
      </c>
      <c r="E37" s="30">
        <f>Sheet1!G28</f>
        <v>67596.960000000006</v>
      </c>
      <c r="F37" s="129">
        <f t="shared" si="2"/>
        <v>210.7780000000057</v>
      </c>
      <c r="G37" s="49">
        <f t="shared" si="6"/>
        <v>60</v>
      </c>
      <c r="H37" s="50">
        <f t="shared" si="1"/>
        <v>40</v>
      </c>
      <c r="I37" s="70"/>
      <c r="J37" s="8"/>
      <c r="K37" s="8"/>
      <c r="L37" s="10"/>
      <c r="M37" s="63">
        <v>120</v>
      </c>
      <c r="N37" s="63">
        <v>80</v>
      </c>
      <c r="O37" s="60" t="str">
        <f>IF(C37="Curva",(13.7*M37^2/ABS(I37)),"")</f>
        <v/>
      </c>
      <c r="P37" s="10"/>
      <c r="Q37" s="9"/>
      <c r="R37" s="9"/>
      <c r="S37" s="8"/>
      <c r="T37" s="8"/>
      <c r="U37" s="8"/>
      <c r="V37" s="14"/>
      <c r="W37" s="9"/>
    </row>
    <row r="38" spans="2:24" ht="15.75" thickBot="1">
      <c r="B38" s="53"/>
      <c r="C38" s="8" t="s">
        <v>22</v>
      </c>
      <c r="D38" s="31">
        <f t="shared" si="4"/>
        <v>67596.960000000006</v>
      </c>
      <c r="E38" s="30">
        <f>Sheet1!G29</f>
        <v>67666.960000000006</v>
      </c>
      <c r="F38" s="129">
        <f t="shared" si="2"/>
        <v>70</v>
      </c>
      <c r="G38" s="49">
        <f t="shared" si="6"/>
        <v>40</v>
      </c>
      <c r="H38" s="50">
        <f t="shared" si="1"/>
        <v>40</v>
      </c>
      <c r="I38" s="70"/>
      <c r="J38" s="8"/>
      <c r="K38" s="8"/>
      <c r="L38" s="8"/>
      <c r="M38" s="63">
        <v>120</v>
      </c>
      <c r="N38" s="63">
        <v>80</v>
      </c>
      <c r="O38" s="60"/>
      <c r="P38" s="25"/>
      <c r="Q38" s="9"/>
      <c r="R38" s="8"/>
      <c r="S38" s="61">
        <f>IF(AND(C38="Transição",C37="Curva",C39="Curva"),(MAX(M37,M39)/3.6*ABS(L37-L39)/F38),IF(AND(C38="Transição",C37="Curva"),(M37/3.6*L37/F38),IF(AND(C38="Transição",C39="Curva"),(M39/3.6*L39/F38),"")))</f>
        <v>45.238095238095241</v>
      </c>
      <c r="T38" s="61">
        <f>IF(AND(C38="Transição",C37="Curva",C39="Curva"),(ABS(L37-L39)/F38),IF(AND(C38="Transição",C37="Curva"),(L37/F38),IF(AND(C38="Transição",C39="Curva"),(L39/F38),"")))</f>
        <v>1.3571428571428572</v>
      </c>
      <c r="U38" s="61"/>
      <c r="V38" s="64">
        <f>IF(AND(C38="Transição",C37="Curva",C39="Curva"),(MAX(M37,M39)/3.6*ABS(Q37-Q39)/F38),IF(AND(C38="Transição",C37="Curva"),(M37/3.6*Q37/F38),IF(AND(C38="Transição",C39="Curva"),(M39/3.6*Q39/F38),"")))</f>
        <v>32.400629673356946</v>
      </c>
      <c r="W38" s="104"/>
      <c r="X38" s="61">
        <f>IF(OR(C38="Reta",C38="Curva",F38=0),"",IF(C37="Curva",(M38*ABS(W37))/(3.6*F38),IF(C39="Curva",(M38*ABS(W39))/(3.6*F38),"")))</f>
        <v>0.1826725155722021</v>
      </c>
    </row>
    <row r="39" spans="2:24" ht="15.75" thickBot="1">
      <c r="B39" s="53"/>
      <c r="C39" s="8" t="s">
        <v>23</v>
      </c>
      <c r="D39" s="31">
        <f t="shared" si="4"/>
        <v>67666.960000000006</v>
      </c>
      <c r="E39" s="30">
        <f>Sheet1!G30</f>
        <v>68258.713000000003</v>
      </c>
      <c r="F39" s="129">
        <f t="shared" si="2"/>
        <v>591.75299999999697</v>
      </c>
      <c r="G39" s="49">
        <f t="shared" si="6"/>
        <v>60</v>
      </c>
      <c r="H39" s="50">
        <f t="shared" si="1"/>
        <v>40</v>
      </c>
      <c r="I39" s="70">
        <f>Sheet1!E30</f>
        <v>1210</v>
      </c>
      <c r="J39" s="8">
        <v>250</v>
      </c>
      <c r="K39" s="8">
        <v>200</v>
      </c>
      <c r="L39" s="10">
        <v>95</v>
      </c>
      <c r="M39" s="63">
        <v>120</v>
      </c>
      <c r="N39" s="63">
        <v>80</v>
      </c>
      <c r="O39" s="60">
        <f>IF(C39="Curva",(13.7*M39^2/ABS(I39)),"")</f>
        <v>163.04132231404958</v>
      </c>
      <c r="P39" s="10"/>
      <c r="Q39" s="10">
        <f>IF(C39="Curva",O39-L39,"")</f>
        <v>68.04132231404958</v>
      </c>
      <c r="R39" s="61">
        <f>IF(C39="Curva",MAX(0,ROUND(L39-13.7*N39^2/ABS(I39),2)),"")</f>
        <v>22.54</v>
      </c>
      <c r="S39" s="8"/>
      <c r="T39" s="8"/>
      <c r="U39" s="8"/>
      <c r="V39" s="14"/>
      <c r="W39" s="61">
        <f>IF(C39="Curva",Q39*9.81/1740,"")</f>
        <v>0.3836122827016244</v>
      </c>
    </row>
    <row r="40" spans="2:24" ht="15.75" thickBot="1">
      <c r="B40" s="53"/>
      <c r="C40" s="8" t="s">
        <v>22</v>
      </c>
      <c r="D40" s="31">
        <f t="shared" si="4"/>
        <v>68258.713000000003</v>
      </c>
      <c r="E40" s="30">
        <f>Sheet1!G31</f>
        <v>68328.713000000003</v>
      </c>
      <c r="F40" s="129">
        <f t="shared" si="2"/>
        <v>70</v>
      </c>
      <c r="G40" s="34"/>
      <c r="I40" s="70"/>
      <c r="J40" s="8"/>
      <c r="K40" s="8"/>
      <c r="L40" s="8"/>
      <c r="M40" s="63">
        <v>120</v>
      </c>
      <c r="N40" s="63">
        <v>80</v>
      </c>
      <c r="O40" s="40"/>
      <c r="P40" s="8"/>
      <c r="Q40" s="9"/>
      <c r="R40" s="8"/>
      <c r="S40" s="61">
        <f>IF(AND(C40="Transição",C39="Curva",C41="Curva"),(MAX(M39,M41)/3.6*ABS(L39-L41)/F40),IF(AND(C40="Transição",C39="Curva"),(M39/3.6*L39/F40),IF(AND(C40="Transição",C41="Curva"),(M41/3.6*L41/F40),"")))</f>
        <v>45.238095238095241</v>
      </c>
      <c r="T40" s="61">
        <f>IF(AND(C40="Transição",C39="Curva",C41="Curva"),(ABS(L39-L41)/F40),IF(AND(C40="Transição",C39="Curva"),(L39/F40),IF(AND(C40="Transição",C41="Curva"),(L41/F40),"")))</f>
        <v>1.3571428571428572</v>
      </c>
      <c r="U40" s="61"/>
      <c r="V40" s="64">
        <f>IF(AND(C40="Transição",C39="Curva",C41="Curva"),(MAX(M39,M41)/3.6*ABS(Q39-Q41)/F40),IF(AND(C40="Transição",C39="Curva"),(M39/3.6*Q39/F40),IF(AND(C40="Transição",C41="Curva"),(M41/3.6*Q41/F40),"")))</f>
        <v>32.400629673356946</v>
      </c>
      <c r="W40" s="104"/>
      <c r="X40" s="61">
        <f>IF(OR(C40="Reta",C40="Curva",F40=0),"",IF(C39="Curva",(M40*ABS(W39))/(3.6*F40),IF(C41="Curva",(M40*ABS(W41))/(3.6*F40),"")))</f>
        <v>0.1826725155722021</v>
      </c>
    </row>
    <row r="41" spans="2:24" ht="15.75" thickBot="1">
      <c r="B41" s="53"/>
      <c r="C41" s="8" t="s">
        <v>21</v>
      </c>
      <c r="D41" s="31">
        <f t="shared" si="4"/>
        <v>68328.713000000003</v>
      </c>
      <c r="E41" s="30">
        <f>Sheet1!G32</f>
        <v>69256.971999999994</v>
      </c>
      <c r="F41" s="129">
        <f t="shared" si="2"/>
        <v>928.25899999999092</v>
      </c>
      <c r="G41" s="34"/>
      <c r="I41" s="70"/>
      <c r="J41" s="6"/>
      <c r="K41" s="6"/>
      <c r="L41" s="6"/>
      <c r="M41" s="63">
        <v>70</v>
      </c>
      <c r="N41" s="63">
        <v>50</v>
      </c>
      <c r="O41" s="60" t="str">
        <f>IF(C41="Curva",(13.7*M41^2/ABS(I41)),"")</f>
        <v/>
      </c>
      <c r="P41" s="10"/>
      <c r="Q41" s="9"/>
      <c r="R41" s="9"/>
      <c r="S41" s="8"/>
      <c r="T41" s="8"/>
      <c r="U41" s="8"/>
      <c r="V41" s="14"/>
      <c r="W41" s="9"/>
    </row>
    <row r="42" spans="2:24" ht="15.75" thickBot="1">
      <c r="B42" s="53"/>
      <c r="C42" s="8" t="s">
        <v>22</v>
      </c>
      <c r="D42" s="31">
        <f t="shared" si="4"/>
        <v>69256.971999999994</v>
      </c>
      <c r="E42" s="30">
        <f>Sheet1!G33</f>
        <v>69301.971999999994</v>
      </c>
      <c r="F42" s="129">
        <f t="shared" si="2"/>
        <v>45</v>
      </c>
      <c r="G42" s="34"/>
      <c r="I42" s="70"/>
      <c r="J42" s="8"/>
      <c r="K42" s="8"/>
      <c r="L42" s="8"/>
      <c r="M42" s="63">
        <v>70</v>
      </c>
      <c r="N42" s="63">
        <v>50</v>
      </c>
      <c r="O42" s="60"/>
      <c r="P42" s="25"/>
      <c r="Q42" s="9"/>
      <c r="R42" s="8"/>
      <c r="S42" s="61">
        <f>IF(AND(C42="Transição",C41="Curva",C43="Curva"),(MAX(M41,M43)/3.6*ABS(L41-L43)/F42),IF(AND(C42="Transição",C41="Curva"),(M41/3.6*L41/F42),IF(AND(C42="Transição",C43="Curva"),(M43/3.6*L43/F42),"")))</f>
        <v>36.728395061728392</v>
      </c>
      <c r="T42" s="61">
        <f>IF(AND(C42="Transição",C41="Curva",C43="Curva"),(ABS(L41-L43)/F42),IF(AND(C42="Transição",C41="Curva"),(L41/F42),IF(AND(C42="Transição",C43="Curva"),(L43/F42),"")))</f>
        <v>1.8888888888888888</v>
      </c>
      <c r="U42" s="61"/>
      <c r="V42" s="64">
        <f>IF(AND(C42="Transição",C41="Curva",C43="Curva"),(MAX(M41,M43)/3.6*ABS(Q41-Q43)/F42),IF(AND(C42="Transição",C41="Curva"),(M41/3.6*Q41/F42),IF(AND(C42="Transição",C43="Curva"),(M43/3.6*Q43/F42),"")))</f>
        <v>46.148148148148145</v>
      </c>
      <c r="W42" s="104"/>
      <c r="X42" s="61">
        <f>IF(OR(C42="Reta",C42="Curva",F42=0),"",IF(C41="Curva",(M42*ABS(W41))/(3.6*F42),IF(C43="Curva",(M42*ABS(W43))/(3.6*F42),"")))</f>
        <v>0.26018007662835246</v>
      </c>
    </row>
    <row r="43" spans="2:24" ht="15.75" thickBot="1">
      <c r="B43" s="53"/>
      <c r="C43" s="8" t="s">
        <v>23</v>
      </c>
      <c r="D43" s="31">
        <f t="shared" si="4"/>
        <v>69301.971999999994</v>
      </c>
      <c r="E43" s="30">
        <f>Sheet1!G34</f>
        <v>69469.17</v>
      </c>
      <c r="F43" s="129">
        <f t="shared" si="2"/>
        <v>167.19800000000396</v>
      </c>
      <c r="G43" s="34"/>
      <c r="I43" s="70">
        <f>Sheet1!E34</f>
        <v>350</v>
      </c>
      <c r="J43" s="8">
        <v>250</v>
      </c>
      <c r="K43" s="8">
        <v>200</v>
      </c>
      <c r="L43" s="10">
        <v>85</v>
      </c>
      <c r="M43" s="63">
        <v>70</v>
      </c>
      <c r="N43" s="63">
        <v>50</v>
      </c>
      <c r="O43" s="60">
        <f>IF(C43="Curva",(13.7*M43^2/ABS(I43)),"")</f>
        <v>191.8</v>
      </c>
      <c r="P43" s="10"/>
      <c r="Q43" s="10">
        <f>IF(C43="Curva",O43-L43,"")</f>
        <v>106.80000000000001</v>
      </c>
      <c r="R43" s="61">
        <f>IF(C43="Curva",MAX(0,ROUND(L43-13.7*N43^2/ABS(I43),2)),"")</f>
        <v>0</v>
      </c>
      <c r="S43" s="8"/>
      <c r="T43" s="8"/>
      <c r="U43" s="8"/>
      <c r="V43" s="14"/>
      <c r="W43" s="61">
        <f>IF(C43="Curva",Q43*9.81/1740,"")</f>
        <v>0.60213103448275862</v>
      </c>
    </row>
    <row r="44" spans="2:24" ht="15.75" thickBot="1">
      <c r="B44" s="53"/>
      <c r="C44" s="8" t="s">
        <v>22</v>
      </c>
      <c r="D44" s="31">
        <f t="shared" si="4"/>
        <v>69469.17</v>
      </c>
      <c r="E44" s="30">
        <f>Sheet1!G35</f>
        <v>69514.17</v>
      </c>
      <c r="F44" s="129">
        <f t="shared" si="2"/>
        <v>45</v>
      </c>
      <c r="G44" s="34"/>
      <c r="I44" s="70"/>
      <c r="J44" s="8"/>
      <c r="K44" s="8"/>
      <c r="L44" s="8"/>
      <c r="M44" s="63">
        <v>70</v>
      </c>
      <c r="N44" s="63">
        <v>50</v>
      </c>
      <c r="O44" s="40"/>
      <c r="P44" s="8"/>
      <c r="Q44" s="9"/>
      <c r="R44" s="8"/>
      <c r="S44" s="61">
        <f>IF(AND(C44="Transição",C43="Curva",C45="Curva"),(MAX(M43,M45)/3.6*ABS(L43-L45)/F44),IF(AND(C44="Transição",C43="Curva"),(M43/3.6*L43/F44),IF(AND(C44="Transição",C45="Curva"),(M45/3.6*L45/F44),"")))</f>
        <v>36.728395061728392</v>
      </c>
      <c r="T44" s="61">
        <f>IF(AND(C44="Transição",C43="Curva",C45="Curva"),(ABS(L43-L45)/F44),IF(AND(C44="Transição",C43="Curva"),(L43/F44),IF(AND(C44="Transição",C45="Curva"),(L45/F44),"")))</f>
        <v>1.8888888888888888</v>
      </c>
      <c r="U44" s="61"/>
      <c r="V44" s="64">
        <f>IF(AND(C44="Transição",C43="Curva",C45="Curva"),(MAX(M43,M45)/3.6*ABS(Q43-Q45)/F44),IF(AND(C44="Transição",C43="Curva"),(M43/3.6*Q43/F44),IF(AND(C44="Transição",C45="Curva"),(M45/3.6*Q45/F44),"")))</f>
        <v>46.148148148148145</v>
      </c>
      <c r="W44" s="104"/>
      <c r="X44" s="61">
        <f>IF(OR(C44="Reta",C44="Curva",F44=0),"",IF(C43="Curva",(M44*ABS(W43))/(3.6*F44),IF(C45="Curva",(M44*ABS(W45))/(3.6*F44),"")))</f>
        <v>0.26018007662835246</v>
      </c>
    </row>
    <row r="45" spans="2:24" ht="30.75" thickBot="1">
      <c r="B45" s="75" t="s">
        <v>682</v>
      </c>
      <c r="C45" s="8" t="s">
        <v>21</v>
      </c>
      <c r="D45" s="31">
        <f t="shared" si="4"/>
        <v>69514.17</v>
      </c>
      <c r="E45" s="30">
        <f>Sheet1!G36</f>
        <v>69563.216</v>
      </c>
      <c r="F45" s="129">
        <f t="shared" si="2"/>
        <v>49.046000000002095</v>
      </c>
      <c r="G45" s="34"/>
      <c r="I45" s="70"/>
      <c r="J45" s="6"/>
      <c r="K45" s="6"/>
      <c r="L45" s="6"/>
      <c r="M45" s="63">
        <v>70</v>
      </c>
      <c r="N45" s="63">
        <v>50</v>
      </c>
      <c r="O45" s="60" t="str">
        <f>IF(C45="Curva",(13.7*M45^2/ABS(I45)),"")</f>
        <v/>
      </c>
      <c r="P45" s="10"/>
      <c r="Q45" s="9"/>
      <c r="R45" s="9"/>
      <c r="S45" s="8"/>
      <c r="T45" s="8"/>
      <c r="U45" s="8"/>
      <c r="V45" s="14"/>
      <c r="W45" s="9"/>
    </row>
    <row r="46" spans="2:24">
      <c r="C46" s="6"/>
      <c r="D46" s="31"/>
      <c r="E46" s="30"/>
      <c r="F46" s="39"/>
      <c r="G46" s="34"/>
      <c r="H46" s="58"/>
      <c r="I46" s="6"/>
      <c r="J46" s="6"/>
      <c r="K46" s="6"/>
      <c r="L46" s="6"/>
      <c r="M46" s="40"/>
      <c r="N46" s="40"/>
      <c r="O46" s="40"/>
      <c r="P46" s="40"/>
      <c r="Q46" s="41"/>
      <c r="R46" s="6"/>
      <c r="S46" s="6"/>
      <c r="T46" s="6"/>
      <c r="U46" s="6"/>
      <c r="V46" s="6"/>
      <c r="W46" s="6"/>
    </row>
    <row r="48" spans="2:24">
      <c r="C48" s="54"/>
      <c r="D48" s="54"/>
      <c r="E48" s="54"/>
      <c r="F48" s="54"/>
      <c r="G48" s="55"/>
      <c r="H48" s="55"/>
      <c r="I48" s="54"/>
      <c r="J48" s="55"/>
      <c r="K48" s="55"/>
      <c r="L48" s="54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</row>
    <row r="49" spans="2:3">
      <c r="B49" s="37"/>
      <c r="C49" s="33"/>
    </row>
    <row r="50" spans="2:3">
      <c r="B50" s="36"/>
      <c r="C50" s="34"/>
    </row>
    <row r="51" spans="2:3">
      <c r="C51" s="34"/>
    </row>
    <row r="52" spans="2:3">
      <c r="C52" s="58"/>
    </row>
    <row r="54" spans="2:3">
      <c r="C54" s="35"/>
    </row>
  </sheetData>
  <mergeCells count="19">
    <mergeCell ref="E6:E7"/>
    <mergeCell ref="F6:F7"/>
    <mergeCell ref="I6:I7"/>
    <mergeCell ref="X6:X7"/>
    <mergeCell ref="W6:W7"/>
    <mergeCell ref="L6:L7"/>
    <mergeCell ref="B2:V2"/>
    <mergeCell ref="B3:V3"/>
    <mergeCell ref="B5:B7"/>
    <mergeCell ref="C5:C7"/>
    <mergeCell ref="D5:E5"/>
    <mergeCell ref="G5:H5"/>
    <mergeCell ref="J5:K5"/>
    <mergeCell ref="U6:V6"/>
    <mergeCell ref="U7:V7"/>
    <mergeCell ref="P6:Q6"/>
    <mergeCell ref="P7:Q7"/>
    <mergeCell ref="M5:V5"/>
    <mergeCell ref="D6:D7"/>
  </mergeCells>
  <conditionalFormatting sqref="C54">
    <cfRule type="cellIs" dxfId="367" priority="2034" operator="greaterThanOrEqual">
      <formula>#REF!</formula>
    </cfRule>
    <cfRule type="cellIs" dxfId="366" priority="2035" operator="equal">
      <formula>0</formula>
    </cfRule>
    <cfRule type="cellIs" dxfId="365" priority="2036" operator="between">
      <formula>#REF!</formula>
      <formula>#REF!</formula>
    </cfRule>
    <cfRule type="cellIs" dxfId="364" priority="2037" operator="lessThan">
      <formula>-(#REF!)</formula>
    </cfRule>
    <cfRule type="cellIs" dxfId="363" priority="2038" operator="greaterThan">
      <formula>#REF!</formula>
    </cfRule>
    <cfRule type="cellIs" dxfId="362" priority="2039" operator="greaterThan">
      <formula>-(#REF!)</formula>
    </cfRule>
    <cfRule type="containsBlanks" dxfId="361" priority="2040">
      <formula>LEN(TRIM(C54))=0</formula>
    </cfRule>
  </conditionalFormatting>
  <conditionalFormatting sqref="F11:F45">
    <cfRule type="cellIs" dxfId="360" priority="1579" operator="greaterThanOrEqual">
      <formula>G11</formula>
    </cfRule>
    <cfRule type="cellIs" dxfId="359" priority="1581" operator="between">
      <formula>G11</formula>
      <formula>H11</formula>
    </cfRule>
    <cfRule type="cellIs" dxfId="358" priority="1583" operator="lessThan">
      <formula>H11</formula>
    </cfRule>
  </conditionalFormatting>
  <conditionalFormatting sqref="I11:I45">
    <cfRule type="containsBlanks" dxfId="357" priority="1130" stopIfTrue="1">
      <formula>LEN(TRIM(I11))=0</formula>
    </cfRule>
    <cfRule type="cellIs" dxfId="356" priority="1131" operator="greaterThanOrEqual">
      <formula>-(J13)</formula>
    </cfRule>
    <cfRule type="cellIs" dxfId="355" priority="1132" operator="greaterThanOrEqual">
      <formula>J13</formula>
    </cfRule>
    <cfRule type="cellIs" dxfId="354" priority="2027" operator="equal">
      <formula>0</formula>
    </cfRule>
    <cfRule type="cellIs" dxfId="353" priority="2028" operator="between">
      <formula>K13</formula>
      <formula>J13</formula>
    </cfRule>
    <cfRule type="cellIs" dxfId="352" priority="2029" operator="between">
      <formula>-(K13)</formula>
      <formula>-(J13)</formula>
    </cfRule>
    <cfRule type="cellIs" dxfId="351" priority="2030" operator="greaterThan">
      <formula>-(K13)</formula>
    </cfRule>
    <cfRule type="cellIs" dxfId="350" priority="2032" operator="lessThan">
      <formula>K13</formula>
    </cfRule>
  </conditionalFormatting>
  <conditionalFormatting sqref="L9:L10">
    <cfRule type="cellIs" dxfId="349" priority="1754" operator="between">
      <formula>0.000000000001</formula>
      <formula>$L$9</formula>
    </cfRule>
    <cfRule type="cellIs" dxfId="348" priority="1755" operator="between">
      <formula>$L$9</formula>
      <formula>$L$10</formula>
    </cfRule>
    <cfRule type="cellIs" dxfId="347" priority="1756" operator="between">
      <formula>$L$10</formula>
      <formula>99999999</formula>
    </cfRule>
  </conditionalFormatting>
  <conditionalFormatting sqref="L13">
    <cfRule type="cellIs" dxfId="346" priority="2162" operator="between">
      <formula>0.000000000001</formula>
      <formula>$L$9</formula>
    </cfRule>
    <cfRule type="cellIs" dxfId="345" priority="2163" operator="between">
      <formula>$L$9</formula>
      <formula>$L$10</formula>
    </cfRule>
    <cfRule type="cellIs" dxfId="344" priority="2164" operator="between">
      <formula>$L$10</formula>
      <formula>99999999</formula>
    </cfRule>
  </conditionalFormatting>
  <conditionalFormatting sqref="L17">
    <cfRule type="cellIs" dxfId="343" priority="265" operator="between">
      <formula>0.000000000001</formula>
      <formula>$L$9</formula>
    </cfRule>
    <cfRule type="cellIs" dxfId="342" priority="266" operator="between">
      <formula>$L$9</formula>
      <formula>$L$10</formula>
    </cfRule>
    <cfRule type="cellIs" dxfId="341" priority="267" operator="between">
      <formula>$L$10</formula>
      <formula>99999999</formula>
    </cfRule>
  </conditionalFormatting>
  <conditionalFormatting sqref="L19">
    <cfRule type="cellIs" dxfId="340" priority="271" operator="between">
      <formula>0.000000000001</formula>
      <formula>$L$9</formula>
    </cfRule>
    <cfRule type="cellIs" dxfId="339" priority="272" operator="between">
      <formula>$L$9</formula>
      <formula>$L$10</formula>
    </cfRule>
    <cfRule type="cellIs" dxfId="338" priority="273" operator="between">
      <formula>$L$10</formula>
      <formula>99999999</formula>
    </cfRule>
  </conditionalFormatting>
  <conditionalFormatting sqref="L21">
    <cfRule type="cellIs" dxfId="337" priority="262" operator="between">
      <formula>0.000000000001</formula>
      <formula>$L$9</formula>
    </cfRule>
    <cfRule type="cellIs" dxfId="336" priority="263" operator="between">
      <formula>$L$9</formula>
      <formula>$L$10</formula>
    </cfRule>
    <cfRule type="cellIs" dxfId="335" priority="264" operator="between">
      <formula>$L$10</formula>
      <formula>99999999</formula>
    </cfRule>
  </conditionalFormatting>
  <conditionalFormatting sqref="L23">
    <cfRule type="cellIs" dxfId="334" priority="259" operator="between">
      <formula>0.000000000001</formula>
      <formula>$L$9</formula>
    </cfRule>
    <cfRule type="cellIs" dxfId="333" priority="260" operator="between">
      <formula>$L$9</formula>
      <formula>$L$10</formula>
    </cfRule>
    <cfRule type="cellIs" dxfId="332" priority="261" operator="between">
      <formula>$L$10</formula>
      <formula>99999999</formula>
    </cfRule>
  </conditionalFormatting>
  <conditionalFormatting sqref="L27">
    <cfRule type="cellIs" dxfId="331" priority="256" operator="between">
      <formula>0.000000000001</formula>
      <formula>$L$9</formula>
    </cfRule>
    <cfRule type="cellIs" dxfId="330" priority="257" operator="between">
      <formula>$L$9</formula>
      <formula>$L$10</formula>
    </cfRule>
    <cfRule type="cellIs" dxfId="329" priority="258" operator="between">
      <formula>$L$10</formula>
      <formula>99999999</formula>
    </cfRule>
  </conditionalFormatting>
  <conditionalFormatting sqref="L31">
    <cfRule type="cellIs" dxfId="328" priority="238" operator="between">
      <formula>0.000000000001</formula>
      <formula>$L$9</formula>
    </cfRule>
    <cfRule type="cellIs" dxfId="327" priority="239" operator="between">
      <formula>$L$9</formula>
      <formula>$L$10</formula>
    </cfRule>
    <cfRule type="cellIs" dxfId="326" priority="240" operator="between">
      <formula>$L$10</formula>
      <formula>99999999</formula>
    </cfRule>
  </conditionalFormatting>
  <conditionalFormatting sqref="L33">
    <cfRule type="cellIs" dxfId="325" priority="250" operator="between">
      <formula>0.000000000001</formula>
      <formula>$L$9</formula>
    </cfRule>
    <cfRule type="cellIs" dxfId="324" priority="251" operator="between">
      <formula>$L$9</formula>
      <formula>$L$10</formula>
    </cfRule>
    <cfRule type="cellIs" dxfId="323" priority="252" operator="between">
      <formula>$L$10</formula>
      <formula>99999999</formula>
    </cfRule>
  </conditionalFormatting>
  <conditionalFormatting sqref="L35">
    <cfRule type="cellIs" dxfId="322" priority="241" operator="between">
      <formula>0.000000000001</formula>
      <formula>$L$9</formula>
    </cfRule>
    <cfRule type="cellIs" dxfId="321" priority="242" operator="between">
      <formula>$L$9</formula>
      <formula>$L$10</formula>
    </cfRule>
    <cfRule type="cellIs" dxfId="320" priority="243" operator="between">
      <formula>$L$10</formula>
      <formula>99999999</formula>
    </cfRule>
  </conditionalFormatting>
  <conditionalFormatting sqref="L37">
    <cfRule type="cellIs" dxfId="319" priority="247" operator="between">
      <formula>0.000000000001</formula>
      <formula>$L$9</formula>
    </cfRule>
    <cfRule type="cellIs" dxfId="318" priority="248" operator="between">
      <formula>$L$9</formula>
      <formula>$L$10</formula>
    </cfRule>
    <cfRule type="cellIs" dxfId="317" priority="249" operator="between">
      <formula>$L$10</formula>
      <formula>99999999</formula>
    </cfRule>
  </conditionalFormatting>
  <conditionalFormatting sqref="L39">
    <cfRule type="cellIs" dxfId="316" priority="244" operator="between">
      <formula>0.000000000001</formula>
      <formula>$L$9</formula>
    </cfRule>
    <cfRule type="cellIs" dxfId="315" priority="245" operator="between">
      <formula>$L$9</formula>
      <formula>$L$10</formula>
    </cfRule>
    <cfRule type="cellIs" dxfId="314" priority="246" operator="between">
      <formula>$L$10</formula>
      <formula>99999999</formula>
    </cfRule>
  </conditionalFormatting>
  <conditionalFormatting sqref="L43">
    <cfRule type="cellIs" dxfId="313" priority="40" operator="between">
      <formula>0.000000000001</formula>
      <formula>$L$9</formula>
    </cfRule>
    <cfRule type="cellIs" dxfId="312" priority="41" operator="between">
      <formula>$L$9</formula>
      <formula>$L$10</formula>
    </cfRule>
    <cfRule type="cellIs" dxfId="311" priority="42" operator="between">
      <formula>$L$10</formula>
      <formula>99999999</formula>
    </cfRule>
  </conditionalFormatting>
  <conditionalFormatting sqref="M11:M45">
    <cfRule type="dataBar" priority="2242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{3BD5D885-CB04-4BA9-9778-AF07990C96BE}</x14:id>
        </ext>
      </extLst>
    </cfRule>
  </conditionalFormatting>
  <conditionalFormatting sqref="N11:N45">
    <cfRule type="dataBar" priority="2244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{BCABA12B-3999-4D51-8E70-87C7EE554C9B}</x14:id>
        </ext>
      </extLst>
    </cfRule>
  </conditionalFormatting>
  <conditionalFormatting sqref="P13">
    <cfRule type="cellIs" dxfId="310" priority="2165" operator="lessThan">
      <formula>$Q$9</formula>
    </cfRule>
    <cfRule type="cellIs" dxfId="309" priority="2166" operator="between">
      <formula>$Q$9</formula>
      <formula>$Q$10</formula>
    </cfRule>
    <cfRule type="cellIs" dxfId="308" priority="2167" operator="between">
      <formula>$Q$10</formula>
      <formula>99999999</formula>
    </cfRule>
  </conditionalFormatting>
  <conditionalFormatting sqref="P17">
    <cfRule type="cellIs" dxfId="307" priority="383" operator="lessThan">
      <formula>$Q$9</formula>
    </cfRule>
    <cfRule type="cellIs" dxfId="306" priority="384" operator="between">
      <formula>$Q$9</formula>
      <formula>$Q$10</formula>
    </cfRule>
    <cfRule type="cellIs" dxfId="305" priority="385" operator="between">
      <formula>$Q$10</formula>
      <formula>99999999</formula>
    </cfRule>
  </conditionalFormatting>
  <conditionalFormatting sqref="P19">
    <cfRule type="cellIs" dxfId="304" priority="356" operator="lessThan">
      <formula>$Q$9</formula>
    </cfRule>
    <cfRule type="cellIs" dxfId="303" priority="357" operator="between">
      <formula>$Q$9</formula>
      <formula>$Q$10</formula>
    </cfRule>
    <cfRule type="cellIs" dxfId="302" priority="358" operator="between">
      <formula>$Q$10</formula>
      <formula>99999999</formula>
    </cfRule>
  </conditionalFormatting>
  <conditionalFormatting sqref="P21">
    <cfRule type="cellIs" dxfId="301" priority="1997" operator="lessThan">
      <formula>$Q$9</formula>
    </cfRule>
    <cfRule type="cellIs" dxfId="300" priority="1998" operator="between">
      <formula>$Q$9</formula>
      <formula>$Q$10</formula>
    </cfRule>
    <cfRule type="cellIs" dxfId="299" priority="1999" operator="between">
      <formula>$Q$10</formula>
      <formula>99999999</formula>
    </cfRule>
  </conditionalFormatting>
  <conditionalFormatting sqref="P23">
    <cfRule type="cellIs" dxfId="298" priority="329" operator="lessThan">
      <formula>$Q$9</formula>
    </cfRule>
    <cfRule type="cellIs" dxfId="297" priority="330" operator="between">
      <formula>$Q$9</formula>
      <formula>$Q$10</formula>
    </cfRule>
    <cfRule type="cellIs" dxfId="296" priority="331" operator="between">
      <formula>$Q$10</formula>
      <formula>99999999</formula>
    </cfRule>
  </conditionalFormatting>
  <conditionalFormatting sqref="P27">
    <cfRule type="cellIs" dxfId="295" priority="299" operator="lessThan">
      <formula>$Q$9</formula>
    </cfRule>
    <cfRule type="cellIs" dxfId="294" priority="300" operator="between">
      <formula>$Q$9</formula>
      <formula>$Q$10</formula>
    </cfRule>
    <cfRule type="cellIs" dxfId="293" priority="301" operator="between">
      <formula>$Q$10</formula>
      <formula>99999999</formula>
    </cfRule>
  </conditionalFormatting>
  <conditionalFormatting sqref="P33">
    <cfRule type="cellIs" dxfId="292" priority="548" operator="lessThan">
      <formula>$Q$9</formula>
    </cfRule>
    <cfRule type="cellIs" dxfId="291" priority="549" operator="between">
      <formula>$Q$9</formula>
      <formula>$Q$10</formula>
    </cfRule>
    <cfRule type="cellIs" dxfId="290" priority="550" operator="between">
      <formula>$Q$10</formula>
      <formula>99999999</formula>
    </cfRule>
  </conditionalFormatting>
  <conditionalFormatting sqref="P37">
    <cfRule type="cellIs" dxfId="289" priority="742" operator="lessThan">
      <formula>$Q$9</formula>
    </cfRule>
    <cfRule type="cellIs" dxfId="288" priority="743" operator="between">
      <formula>$Q$9</formula>
      <formula>$Q$10</formula>
    </cfRule>
    <cfRule type="cellIs" dxfId="287" priority="744" operator="between">
      <formula>$Q$10</formula>
      <formula>99999999</formula>
    </cfRule>
  </conditionalFormatting>
  <conditionalFormatting sqref="P41">
    <cfRule type="cellIs" dxfId="286" priority="7" operator="lessThan">
      <formula>$Q$9</formula>
    </cfRule>
    <cfRule type="cellIs" dxfId="285" priority="8" operator="between">
      <formula>$Q$9</formula>
      <formula>$Q$10</formula>
    </cfRule>
    <cfRule type="cellIs" dxfId="284" priority="9" operator="between">
      <formula>$Q$10</formula>
      <formula>99999999</formula>
    </cfRule>
  </conditionalFormatting>
  <conditionalFormatting sqref="P45">
    <cfRule type="cellIs" dxfId="283" priority="4" operator="lessThan">
      <formula>$Q$9</formula>
    </cfRule>
    <cfRule type="cellIs" dxfId="282" priority="5" operator="between">
      <formula>$Q$9</formula>
      <formula>$Q$10</formula>
    </cfRule>
    <cfRule type="cellIs" dxfId="281" priority="6" operator="between">
      <formula>$Q$10</formula>
      <formula>99999999</formula>
    </cfRule>
  </conditionalFormatting>
  <conditionalFormatting sqref="P9:Q9">
    <cfRule type="cellIs" dxfId="280" priority="1586" operator="between">
      <formula>0.000000000001</formula>
      <formula>$L$9</formula>
    </cfRule>
    <cfRule type="cellIs" dxfId="279" priority="1587" operator="between">
      <formula>$L$9</formula>
      <formula>$L$10</formula>
    </cfRule>
    <cfRule type="cellIs" dxfId="278" priority="1588" operator="between">
      <formula>$L$10</formula>
      <formula>99999999</formula>
    </cfRule>
  </conditionalFormatting>
  <conditionalFormatting sqref="P31:Q31">
    <cfRule type="cellIs" dxfId="277" priority="515" operator="lessThan">
      <formula>$Q$9</formula>
    </cfRule>
    <cfRule type="cellIs" dxfId="276" priority="516" operator="between">
      <formula>$Q$9</formula>
      <formula>$Q$10</formula>
    </cfRule>
    <cfRule type="cellIs" dxfId="275" priority="517" operator="between">
      <formula>$Q$10</formula>
      <formula>99999999</formula>
    </cfRule>
  </conditionalFormatting>
  <conditionalFormatting sqref="P35:Q35">
    <cfRule type="cellIs" dxfId="274" priority="235" operator="lessThan">
      <formula>$Q$9</formula>
    </cfRule>
    <cfRule type="cellIs" dxfId="273" priority="236" operator="between">
      <formula>$Q$9</formula>
      <formula>$Q$10</formula>
    </cfRule>
    <cfRule type="cellIs" dxfId="272" priority="237" operator="between">
      <formula>$Q$10</formula>
      <formula>99999999</formula>
    </cfRule>
  </conditionalFormatting>
  <conditionalFormatting sqref="P39:Q39">
    <cfRule type="cellIs" dxfId="271" priority="232" operator="lessThan">
      <formula>$Q$9</formula>
    </cfRule>
    <cfRule type="cellIs" dxfId="270" priority="233" operator="between">
      <formula>$Q$9</formula>
      <formula>$Q$10</formula>
    </cfRule>
    <cfRule type="cellIs" dxfId="269" priority="234" operator="between">
      <formula>$Q$10</formula>
      <formula>99999999</formula>
    </cfRule>
  </conditionalFormatting>
  <conditionalFormatting sqref="P43:Q43">
    <cfRule type="cellIs" dxfId="268" priority="37" operator="lessThan">
      <formula>$Q$9</formula>
    </cfRule>
    <cfRule type="cellIs" dxfId="267" priority="38" operator="between">
      <formula>$Q$9</formula>
      <formula>$Q$10</formula>
    </cfRule>
    <cfRule type="cellIs" dxfId="266" priority="39" operator="between">
      <formula>$Q$10</formula>
      <formula>99999999</formula>
    </cfRule>
  </conditionalFormatting>
  <conditionalFormatting sqref="R13">
    <cfRule type="cellIs" dxfId="265" priority="1129" operator="between">
      <formula>$R$9</formula>
      <formula>$R$10</formula>
    </cfRule>
    <cfRule type="cellIs" dxfId="264" priority="2171" operator="lessThan">
      <formula>$R$9</formula>
    </cfRule>
    <cfRule type="cellIs" dxfId="263" priority="2173" operator="greaterThan">
      <formula>$R$10</formula>
    </cfRule>
  </conditionalFormatting>
  <conditionalFormatting sqref="R17">
    <cfRule type="cellIs" dxfId="262" priority="370" operator="between">
      <formula>$R$9</formula>
      <formula>$R$10</formula>
    </cfRule>
    <cfRule type="cellIs" dxfId="261" priority="386" operator="lessThan">
      <formula>$R$9</formula>
    </cfRule>
    <cfRule type="cellIs" dxfId="260" priority="387" operator="greaterThan">
      <formula>$R$10</formula>
    </cfRule>
  </conditionalFormatting>
  <conditionalFormatting sqref="R19">
    <cfRule type="cellIs" dxfId="259" priority="343" operator="between">
      <formula>$R$9</formula>
      <formula>$R$10</formula>
    </cfRule>
    <cfRule type="cellIs" dxfId="258" priority="359" operator="lessThan">
      <formula>$R$9</formula>
    </cfRule>
    <cfRule type="cellIs" dxfId="257" priority="360" operator="greaterThan">
      <formula>$R$10</formula>
    </cfRule>
  </conditionalFormatting>
  <conditionalFormatting sqref="R23">
    <cfRule type="cellIs" dxfId="256" priority="313" operator="between">
      <formula>$R$9</formula>
      <formula>$R$10</formula>
    </cfRule>
    <cfRule type="cellIs" dxfId="255" priority="332" operator="lessThan">
      <formula>$R$9</formula>
    </cfRule>
    <cfRule type="cellIs" dxfId="254" priority="333" operator="greaterThan">
      <formula>$R$10</formula>
    </cfRule>
  </conditionalFormatting>
  <conditionalFormatting sqref="R27">
    <cfRule type="cellIs" dxfId="253" priority="283" operator="between">
      <formula>$R$9</formula>
      <formula>$R$10</formula>
    </cfRule>
    <cfRule type="cellIs" dxfId="252" priority="302" operator="lessThan">
      <formula>$R$9</formula>
    </cfRule>
    <cfRule type="cellIs" dxfId="251" priority="303" operator="greaterThan">
      <formula>$R$10</formula>
    </cfRule>
  </conditionalFormatting>
  <conditionalFormatting sqref="R31">
    <cfRule type="cellIs" dxfId="250" priority="151" operator="between">
      <formula>$R$9</formula>
      <formula>$R$10</formula>
    </cfRule>
    <cfRule type="cellIs" dxfId="249" priority="167" operator="lessThan">
      <formula>$R$9</formula>
    </cfRule>
    <cfRule type="cellIs" dxfId="248" priority="168" operator="greaterThan">
      <formula>$R$10</formula>
    </cfRule>
  </conditionalFormatting>
  <conditionalFormatting sqref="R35">
    <cfRule type="cellIs" dxfId="247" priority="118" operator="between">
      <formula>$R$9</formula>
      <formula>$R$10</formula>
    </cfRule>
    <cfRule type="cellIs" dxfId="246" priority="134" operator="lessThan">
      <formula>$R$9</formula>
    </cfRule>
    <cfRule type="cellIs" dxfId="245" priority="135" operator="greaterThan">
      <formula>$R$10</formula>
    </cfRule>
  </conditionalFormatting>
  <conditionalFormatting sqref="R39">
    <cfRule type="cellIs" dxfId="244" priority="85" operator="between">
      <formula>$R$9</formula>
      <formula>$R$10</formula>
    </cfRule>
    <cfRule type="cellIs" dxfId="243" priority="101" operator="lessThan">
      <formula>$R$9</formula>
    </cfRule>
    <cfRule type="cellIs" dxfId="242" priority="102" operator="greaterThan">
      <formula>$R$10</formula>
    </cfRule>
  </conditionalFormatting>
  <conditionalFormatting sqref="R43">
    <cfRule type="cellIs" dxfId="241" priority="25" operator="between">
      <formula>$R$9</formula>
      <formula>$R$10</formula>
    </cfRule>
    <cfRule type="cellIs" dxfId="240" priority="35" operator="lessThan">
      <formula>$R$9</formula>
    </cfRule>
    <cfRule type="cellIs" dxfId="239" priority="36" operator="greaterThan">
      <formula>$R$10</formula>
    </cfRule>
  </conditionalFormatting>
  <conditionalFormatting sqref="S12 S14 S16 S18 S20">
    <cfRule type="cellIs" dxfId="238" priority="2153" operator="greaterThan">
      <formula>$S$10</formula>
    </cfRule>
    <cfRule type="cellIs" dxfId="237" priority="2154" operator="between">
      <formula>$S$9</formula>
      <formula>$S$10</formula>
    </cfRule>
    <cfRule type="cellIs" dxfId="236" priority="2155" operator="lessThan">
      <formula>$S$9</formula>
    </cfRule>
  </conditionalFormatting>
  <conditionalFormatting sqref="S22 S24">
    <cfRule type="cellIs" dxfId="235" priority="326" operator="greaterThan">
      <formula>$S$10</formula>
    </cfRule>
    <cfRule type="cellIs" dxfId="234" priority="327" operator="between">
      <formula>$S$9</formula>
      <formula>$S$10</formula>
    </cfRule>
    <cfRule type="cellIs" dxfId="233" priority="328" operator="lessThan">
      <formula>$S$9</formula>
    </cfRule>
  </conditionalFormatting>
  <conditionalFormatting sqref="S26">
    <cfRule type="cellIs" dxfId="232" priority="296" operator="greaterThan">
      <formula>$S$10</formula>
    </cfRule>
    <cfRule type="cellIs" dxfId="231" priority="297" operator="between">
      <formula>$S$9</formula>
      <formula>$S$10</formula>
    </cfRule>
    <cfRule type="cellIs" dxfId="230" priority="298" operator="lessThan">
      <formula>$S$9</formula>
    </cfRule>
  </conditionalFormatting>
  <conditionalFormatting sqref="S28:S30 S32">
    <cfRule type="cellIs" dxfId="229" priority="164" operator="greaterThan">
      <formula>$S$10</formula>
    </cfRule>
    <cfRule type="cellIs" dxfId="228" priority="165" operator="between">
      <formula>$S$9</formula>
      <formula>$S$10</formula>
    </cfRule>
    <cfRule type="cellIs" dxfId="227" priority="166" operator="lessThan">
      <formula>$S$9</formula>
    </cfRule>
  </conditionalFormatting>
  <conditionalFormatting sqref="S34 S36">
    <cfRule type="cellIs" dxfId="226" priority="131" operator="greaterThan">
      <formula>$S$10</formula>
    </cfRule>
    <cfRule type="cellIs" dxfId="225" priority="132" operator="between">
      <formula>$S$9</formula>
      <formula>$S$10</formula>
    </cfRule>
    <cfRule type="cellIs" dxfId="224" priority="133" operator="lessThan">
      <formula>$S$9</formula>
    </cfRule>
  </conditionalFormatting>
  <conditionalFormatting sqref="S38 S40">
    <cfRule type="cellIs" dxfId="223" priority="98" operator="greaterThan">
      <formula>$S$10</formula>
    </cfRule>
    <cfRule type="cellIs" dxfId="222" priority="99" operator="between">
      <formula>$S$9</formula>
      <formula>$S$10</formula>
    </cfRule>
    <cfRule type="cellIs" dxfId="221" priority="100" operator="lessThan">
      <formula>$S$9</formula>
    </cfRule>
  </conditionalFormatting>
  <conditionalFormatting sqref="S42 S44">
    <cfRule type="cellIs" dxfId="220" priority="32" operator="greaterThan">
      <formula>$S$10</formula>
    </cfRule>
    <cfRule type="cellIs" dxfId="219" priority="33" operator="between">
      <formula>$S$9</formula>
      <formula>$S$10</formula>
    </cfRule>
    <cfRule type="cellIs" dxfId="218" priority="34" operator="lessThan">
      <formula>$S$9</formula>
    </cfRule>
  </conditionalFormatting>
  <conditionalFormatting sqref="T12">
    <cfRule type="cellIs" dxfId="217" priority="2147" operator="lessThan">
      <formula>$T$9</formula>
    </cfRule>
    <cfRule type="cellIs" dxfId="216" priority="2148" operator="between">
      <formula>$T$9</formula>
      <formula>$T$10</formula>
    </cfRule>
    <cfRule type="cellIs" dxfId="215" priority="2149" operator="greaterThan">
      <formula>$T$10</formula>
    </cfRule>
  </conditionalFormatting>
  <conditionalFormatting sqref="T14">
    <cfRule type="cellIs" dxfId="214" priority="49" operator="lessThan">
      <formula>$T$9</formula>
    </cfRule>
    <cfRule type="cellIs" dxfId="213" priority="50" operator="between">
      <formula>$T$9</formula>
      <formula>$T$10</formula>
    </cfRule>
    <cfRule type="cellIs" dxfId="212" priority="51" operator="greaterThan">
      <formula>$T$10</formula>
    </cfRule>
  </conditionalFormatting>
  <conditionalFormatting sqref="T16">
    <cfRule type="cellIs" dxfId="211" priority="377" operator="lessThan">
      <formula>$T$9</formula>
    </cfRule>
    <cfRule type="cellIs" dxfId="210" priority="378" operator="between">
      <formula>$T$9</formula>
      <formula>$T$10</formula>
    </cfRule>
    <cfRule type="cellIs" dxfId="209" priority="379" operator="greaterThan">
      <formula>$T$10</formula>
    </cfRule>
  </conditionalFormatting>
  <conditionalFormatting sqref="T18">
    <cfRule type="cellIs" dxfId="208" priority="350" operator="lessThan">
      <formula>$T$9</formula>
    </cfRule>
    <cfRule type="cellIs" dxfId="207" priority="351" operator="between">
      <formula>$T$9</formula>
      <formula>$T$10</formula>
    </cfRule>
    <cfRule type="cellIs" dxfId="206" priority="352" operator="greaterThan">
      <formula>$T$10</formula>
    </cfRule>
  </conditionalFormatting>
  <conditionalFormatting sqref="T20">
    <cfRule type="cellIs" dxfId="205" priority="353" operator="lessThan">
      <formula>$T$9</formula>
    </cfRule>
    <cfRule type="cellIs" dxfId="204" priority="354" operator="between">
      <formula>$T$9</formula>
      <formula>$T$10</formula>
    </cfRule>
    <cfRule type="cellIs" dxfId="203" priority="355" operator="greaterThan">
      <formula>$T$10</formula>
    </cfRule>
  </conditionalFormatting>
  <conditionalFormatting sqref="T22">
    <cfRule type="cellIs" dxfId="202" priority="320" operator="lessThan">
      <formula>$T$9</formula>
    </cfRule>
    <cfRule type="cellIs" dxfId="201" priority="321" operator="between">
      <formula>$T$9</formula>
      <formula>$T$10</formula>
    </cfRule>
    <cfRule type="cellIs" dxfId="200" priority="322" operator="greaterThan">
      <formula>$T$10</formula>
    </cfRule>
  </conditionalFormatting>
  <conditionalFormatting sqref="T24">
    <cfRule type="cellIs" dxfId="199" priority="323" operator="lessThan">
      <formula>$T$9</formula>
    </cfRule>
    <cfRule type="cellIs" dxfId="198" priority="324" operator="between">
      <formula>$T$9</formula>
      <formula>$T$10</formula>
    </cfRule>
    <cfRule type="cellIs" dxfId="197" priority="325" operator="greaterThan">
      <formula>$T$10</formula>
    </cfRule>
  </conditionalFormatting>
  <conditionalFormatting sqref="T26">
    <cfRule type="cellIs" dxfId="196" priority="290" operator="lessThan">
      <formula>$T$9</formula>
    </cfRule>
    <cfRule type="cellIs" dxfId="195" priority="291" operator="between">
      <formula>$T$9</formula>
      <formula>$T$10</formula>
    </cfRule>
    <cfRule type="cellIs" dxfId="194" priority="292" operator="greaterThan">
      <formula>$T$10</formula>
    </cfRule>
  </conditionalFormatting>
  <conditionalFormatting sqref="T28:T30">
    <cfRule type="cellIs" dxfId="193" priority="158" operator="lessThan">
      <formula>$T$9</formula>
    </cfRule>
    <cfRule type="cellIs" dxfId="192" priority="159" operator="between">
      <formula>$T$9</formula>
      <formula>$T$10</formula>
    </cfRule>
    <cfRule type="cellIs" dxfId="191" priority="160" operator="greaterThan">
      <formula>$T$10</formula>
    </cfRule>
  </conditionalFormatting>
  <conditionalFormatting sqref="T32">
    <cfRule type="cellIs" dxfId="190" priority="161" operator="lessThan">
      <formula>$T$9</formula>
    </cfRule>
    <cfRule type="cellIs" dxfId="189" priority="162" operator="between">
      <formula>$T$9</formula>
      <formula>$T$10</formula>
    </cfRule>
    <cfRule type="cellIs" dxfId="188" priority="163" operator="greaterThan">
      <formula>$T$10</formula>
    </cfRule>
  </conditionalFormatting>
  <conditionalFormatting sqref="T34">
    <cfRule type="cellIs" dxfId="187" priority="125" operator="lessThan">
      <formula>$T$9</formula>
    </cfRule>
    <cfRule type="cellIs" dxfId="186" priority="126" operator="between">
      <formula>$T$9</formula>
      <formula>$T$10</formula>
    </cfRule>
    <cfRule type="cellIs" dxfId="185" priority="127" operator="greaterThan">
      <formula>$T$10</formula>
    </cfRule>
  </conditionalFormatting>
  <conditionalFormatting sqref="T36">
    <cfRule type="cellIs" dxfId="184" priority="128" operator="lessThan">
      <formula>$T$9</formula>
    </cfRule>
    <cfRule type="cellIs" dxfId="183" priority="129" operator="between">
      <formula>$T$9</formula>
      <formula>$T$10</formula>
    </cfRule>
    <cfRule type="cellIs" dxfId="182" priority="130" operator="greaterThan">
      <formula>$T$10</formula>
    </cfRule>
  </conditionalFormatting>
  <conditionalFormatting sqref="T38">
    <cfRule type="cellIs" dxfId="181" priority="92" operator="lessThan">
      <formula>$T$9</formula>
    </cfRule>
    <cfRule type="cellIs" dxfId="180" priority="93" operator="between">
      <formula>$T$9</formula>
      <formula>$T$10</formula>
    </cfRule>
    <cfRule type="cellIs" dxfId="179" priority="94" operator="greaterThan">
      <formula>$T$10</formula>
    </cfRule>
  </conditionalFormatting>
  <conditionalFormatting sqref="T40">
    <cfRule type="cellIs" dxfId="178" priority="95" operator="lessThan">
      <formula>$T$9</formula>
    </cfRule>
    <cfRule type="cellIs" dxfId="177" priority="96" operator="between">
      <formula>$T$9</formula>
      <formula>$T$10</formula>
    </cfRule>
    <cfRule type="cellIs" dxfId="176" priority="97" operator="greaterThan">
      <formula>$T$10</formula>
    </cfRule>
  </conditionalFormatting>
  <conditionalFormatting sqref="T42">
    <cfRule type="cellIs" dxfId="175" priority="26" operator="lessThan">
      <formula>$T$9</formula>
    </cfRule>
    <cfRule type="cellIs" dxfId="174" priority="27" operator="between">
      <formula>$T$9</formula>
      <formula>$T$10</formula>
    </cfRule>
    <cfRule type="cellIs" dxfId="173" priority="28" operator="greaterThan">
      <formula>$T$10</formula>
    </cfRule>
  </conditionalFormatting>
  <conditionalFormatting sqref="T44">
    <cfRule type="cellIs" dxfId="172" priority="29" operator="lessThan">
      <formula>$T$9</formula>
    </cfRule>
    <cfRule type="cellIs" dxfId="171" priority="30" operator="between">
      <formula>$T$9</formula>
      <formula>$T$10</formula>
    </cfRule>
    <cfRule type="cellIs" dxfId="170" priority="31" operator="greaterThan">
      <formula>$T$10</formula>
    </cfRule>
  </conditionalFormatting>
  <conditionalFormatting sqref="U12:W12">
    <cfRule type="cellIs" dxfId="169" priority="2144" operator="lessThan">
      <formula>$U$9</formula>
    </cfRule>
    <cfRule type="cellIs" dxfId="168" priority="2145" operator="between">
      <formula>$U$9</formula>
      <formula>$U$10</formula>
    </cfRule>
    <cfRule type="cellIs" dxfId="167" priority="2146" operator="greaterThan">
      <formula>$U$10</formula>
    </cfRule>
  </conditionalFormatting>
  <conditionalFormatting sqref="U14:W14">
    <cfRule type="cellIs" dxfId="166" priority="46" operator="lessThan">
      <formula>$U$9</formula>
    </cfRule>
    <cfRule type="cellIs" dxfId="165" priority="47" operator="between">
      <formula>$U$9</formula>
      <formula>$U$10</formula>
    </cfRule>
    <cfRule type="cellIs" dxfId="164" priority="48" operator="greaterThan">
      <formula>$U$10</formula>
    </cfRule>
  </conditionalFormatting>
  <conditionalFormatting sqref="U16:W16">
    <cfRule type="cellIs" dxfId="163" priority="374" operator="lessThan">
      <formula>$U$9</formula>
    </cfRule>
    <cfRule type="cellIs" dxfId="162" priority="375" operator="between">
      <formula>$U$9</formula>
      <formula>$U$10</formula>
    </cfRule>
    <cfRule type="cellIs" dxfId="161" priority="376" operator="greaterThan">
      <formula>$U$10</formula>
    </cfRule>
  </conditionalFormatting>
  <conditionalFormatting sqref="U18:W18">
    <cfRule type="cellIs" dxfId="160" priority="347" operator="lessThan">
      <formula>$U$9</formula>
    </cfRule>
    <cfRule type="cellIs" dxfId="159" priority="348" operator="between">
      <formula>$U$9</formula>
      <formula>$U$10</formula>
    </cfRule>
    <cfRule type="cellIs" dxfId="158" priority="349" operator="greaterThan">
      <formula>$U$10</formula>
    </cfRule>
  </conditionalFormatting>
  <conditionalFormatting sqref="U20:W20">
    <cfRule type="cellIs" dxfId="157" priority="344" operator="lessThan">
      <formula>$U$9</formula>
    </cfRule>
    <cfRule type="cellIs" dxfId="156" priority="345" operator="between">
      <formula>$U$9</formula>
      <formula>$U$10</formula>
    </cfRule>
    <cfRule type="cellIs" dxfId="155" priority="346" operator="greaterThan">
      <formula>$U$10</formula>
    </cfRule>
  </conditionalFormatting>
  <conditionalFormatting sqref="U22:W22">
    <cfRule type="cellIs" dxfId="154" priority="317" operator="lessThan">
      <formula>$U$9</formula>
    </cfRule>
    <cfRule type="cellIs" dxfId="153" priority="318" operator="between">
      <formula>$U$9</formula>
      <formula>$U$10</formula>
    </cfRule>
    <cfRule type="cellIs" dxfId="152" priority="319" operator="greaterThan">
      <formula>$U$10</formula>
    </cfRule>
  </conditionalFormatting>
  <conditionalFormatting sqref="U24:W24">
    <cfRule type="cellIs" dxfId="151" priority="314" operator="lessThan">
      <formula>$U$9</formula>
    </cfRule>
    <cfRule type="cellIs" dxfId="150" priority="315" operator="between">
      <formula>$U$9</formula>
      <formula>$U$10</formula>
    </cfRule>
    <cfRule type="cellIs" dxfId="149" priority="316" operator="greaterThan">
      <formula>$U$10</formula>
    </cfRule>
  </conditionalFormatting>
  <conditionalFormatting sqref="U26:W26">
    <cfRule type="cellIs" dxfId="148" priority="229" operator="lessThan">
      <formula>$U$9</formula>
    </cfRule>
    <cfRule type="cellIs" dxfId="147" priority="230" operator="between">
      <formula>$U$9</formula>
      <formula>$U$10</formula>
    </cfRule>
    <cfRule type="cellIs" dxfId="146" priority="231" operator="greaterThan">
      <formula>$U$10</formula>
    </cfRule>
  </conditionalFormatting>
  <conditionalFormatting sqref="U28:W30">
    <cfRule type="cellIs" dxfId="145" priority="148" operator="lessThan">
      <formula>$U$9</formula>
    </cfRule>
    <cfRule type="cellIs" dxfId="144" priority="149" operator="between">
      <formula>$U$9</formula>
      <formula>$U$10</formula>
    </cfRule>
    <cfRule type="cellIs" dxfId="143" priority="150" operator="greaterThan">
      <formula>$U$10</formula>
    </cfRule>
  </conditionalFormatting>
  <conditionalFormatting sqref="U32:W32">
    <cfRule type="cellIs" dxfId="142" priority="1" operator="lessThan">
      <formula>$U$9</formula>
    </cfRule>
    <cfRule type="cellIs" dxfId="141" priority="2" operator="between">
      <formula>$U$9</formula>
      <formula>$U$10</formula>
    </cfRule>
    <cfRule type="cellIs" dxfId="140" priority="3" operator="greaterThan">
      <formula>$U$10</formula>
    </cfRule>
  </conditionalFormatting>
  <conditionalFormatting sqref="U34:W34">
    <cfRule type="cellIs" dxfId="139" priority="67" operator="lessThan">
      <formula>$U$9</formula>
    </cfRule>
    <cfRule type="cellIs" dxfId="138" priority="68" operator="between">
      <formula>$U$9</formula>
      <formula>$U$10</formula>
    </cfRule>
    <cfRule type="cellIs" dxfId="137" priority="69" operator="greaterThan">
      <formula>$U$10</formula>
    </cfRule>
  </conditionalFormatting>
  <conditionalFormatting sqref="U36:W36">
    <cfRule type="cellIs" dxfId="136" priority="64" operator="lessThan">
      <formula>$U$9</formula>
    </cfRule>
    <cfRule type="cellIs" dxfId="135" priority="65" operator="between">
      <formula>$U$9</formula>
      <formula>$U$10</formula>
    </cfRule>
    <cfRule type="cellIs" dxfId="134" priority="66" operator="greaterThan">
      <formula>$U$10</formula>
    </cfRule>
  </conditionalFormatting>
  <conditionalFormatting sqref="U38:W38">
    <cfRule type="cellIs" dxfId="133" priority="61" operator="lessThan">
      <formula>$U$9</formula>
    </cfRule>
    <cfRule type="cellIs" dxfId="132" priority="62" operator="between">
      <formula>$U$9</formula>
      <formula>$U$10</formula>
    </cfRule>
    <cfRule type="cellIs" dxfId="131" priority="63" operator="greaterThan">
      <formula>$U$10</formula>
    </cfRule>
  </conditionalFormatting>
  <conditionalFormatting sqref="U40:W40">
    <cfRule type="cellIs" dxfId="130" priority="58" operator="lessThan">
      <formula>$U$9</formula>
    </cfRule>
    <cfRule type="cellIs" dxfId="129" priority="59" operator="between">
      <formula>$U$9</formula>
      <formula>$U$10</formula>
    </cfRule>
    <cfRule type="cellIs" dxfId="128" priority="60" operator="greaterThan">
      <formula>$U$10</formula>
    </cfRule>
  </conditionalFormatting>
  <conditionalFormatting sqref="U42:W42">
    <cfRule type="cellIs" dxfId="127" priority="16" operator="lessThan">
      <formula>$U$9</formula>
    </cfRule>
    <cfRule type="cellIs" dxfId="126" priority="17" operator="between">
      <formula>$U$9</formula>
      <formula>$U$10</formula>
    </cfRule>
    <cfRule type="cellIs" dxfId="125" priority="18" operator="greaterThan">
      <formula>$U$10</formula>
    </cfRule>
  </conditionalFormatting>
  <conditionalFormatting sqref="U44:W44">
    <cfRule type="cellIs" dxfId="124" priority="13" operator="lessThan">
      <formula>$U$9</formula>
    </cfRule>
    <cfRule type="cellIs" dxfId="123" priority="14" operator="between">
      <formula>$U$9</formula>
      <formula>$U$10</formula>
    </cfRule>
    <cfRule type="cellIs" dxfId="122" priority="15" operator="greaterThan">
      <formula>$U$10</formula>
    </cfRule>
  </conditionalFormatting>
  <conditionalFormatting sqref="W13">
    <cfRule type="cellIs" dxfId="121" priority="712" operator="between">
      <formula>$W$9</formula>
      <formula>$W$10</formula>
    </cfRule>
    <cfRule type="cellIs" dxfId="120" priority="713" operator="lessThan">
      <formula>$W$9</formula>
    </cfRule>
    <cfRule type="cellIs" dxfId="119" priority="714" operator="greaterThan">
      <formula>$W$10</formula>
    </cfRule>
  </conditionalFormatting>
  <conditionalFormatting sqref="W17">
    <cfRule type="cellIs" dxfId="118" priority="367" operator="between">
      <formula>$W$9</formula>
      <formula>$W$10</formula>
    </cfRule>
    <cfRule type="cellIs" dxfId="117" priority="368" operator="lessThan">
      <formula>$W$9</formula>
    </cfRule>
    <cfRule type="cellIs" dxfId="116" priority="369" operator="greaterThan">
      <formula>$W$10</formula>
    </cfRule>
  </conditionalFormatting>
  <conditionalFormatting sqref="W19">
    <cfRule type="cellIs" dxfId="115" priority="340" operator="between">
      <formula>$W$9</formula>
      <formula>$W$10</formula>
    </cfRule>
    <cfRule type="cellIs" dxfId="114" priority="341" operator="lessThan">
      <formula>$W$9</formula>
    </cfRule>
    <cfRule type="cellIs" dxfId="113" priority="342" operator="greaterThan">
      <formula>$W$10</formula>
    </cfRule>
  </conditionalFormatting>
  <conditionalFormatting sqref="W23">
    <cfRule type="cellIs" dxfId="112" priority="310" operator="between">
      <formula>$W$9</formula>
      <formula>$W$10</formula>
    </cfRule>
    <cfRule type="cellIs" dxfId="111" priority="311" operator="lessThan">
      <formula>$W$9</formula>
    </cfRule>
    <cfRule type="cellIs" dxfId="110" priority="312" operator="greaterThan">
      <formula>$W$10</formula>
    </cfRule>
  </conditionalFormatting>
  <conditionalFormatting sqref="W27">
    <cfRule type="cellIs" dxfId="109" priority="223" operator="between">
      <formula>$W$9</formula>
      <formula>$W$10</formula>
    </cfRule>
    <cfRule type="cellIs" dxfId="108" priority="224" operator="lessThan">
      <formula>$W$9</formula>
    </cfRule>
    <cfRule type="cellIs" dxfId="107" priority="225" operator="greaterThan">
      <formula>$W$10</formula>
    </cfRule>
  </conditionalFormatting>
  <conditionalFormatting sqref="W31">
    <cfRule type="cellIs" dxfId="106" priority="142" operator="between">
      <formula>$W$9</formula>
      <formula>$W$10</formula>
    </cfRule>
    <cfRule type="cellIs" dxfId="105" priority="143" operator="lessThan">
      <formula>$W$9</formula>
    </cfRule>
    <cfRule type="cellIs" dxfId="104" priority="144" operator="greaterThan">
      <formula>$W$10</formula>
    </cfRule>
  </conditionalFormatting>
  <conditionalFormatting sqref="W35">
    <cfRule type="cellIs" dxfId="103" priority="55" operator="between">
      <formula>$W$9</formula>
      <formula>$W$10</formula>
    </cfRule>
    <cfRule type="cellIs" dxfId="102" priority="56" operator="lessThan">
      <formula>$W$9</formula>
    </cfRule>
    <cfRule type="cellIs" dxfId="101" priority="57" operator="greaterThan">
      <formula>$W$10</formula>
    </cfRule>
  </conditionalFormatting>
  <conditionalFormatting sqref="W39">
    <cfRule type="cellIs" dxfId="100" priority="52" operator="between">
      <formula>$W$9</formula>
      <formula>$W$10</formula>
    </cfRule>
    <cfRule type="cellIs" dxfId="99" priority="53" operator="lessThan">
      <formula>$W$9</formula>
    </cfRule>
    <cfRule type="cellIs" dxfId="98" priority="54" operator="greaterThan">
      <formula>$W$10</formula>
    </cfRule>
  </conditionalFormatting>
  <conditionalFormatting sqref="W43">
    <cfRule type="cellIs" dxfId="97" priority="10" operator="between">
      <formula>$W$9</formula>
      <formula>$W$10</formula>
    </cfRule>
    <cfRule type="cellIs" dxfId="96" priority="11" operator="lessThan">
      <formula>$W$9</formula>
    </cfRule>
    <cfRule type="cellIs" dxfId="95" priority="12" operator="greaterThan">
      <formula>$W$10</formula>
    </cfRule>
  </conditionalFormatting>
  <conditionalFormatting sqref="X12">
    <cfRule type="cellIs" dxfId="94" priority="709" operator="lessThan">
      <formula>$X$9</formula>
    </cfRule>
    <cfRule type="cellIs" dxfId="93" priority="710" operator="between">
      <formula>$X$9</formula>
      <formula>$X$10</formula>
    </cfRule>
    <cfRule type="cellIs" dxfId="92" priority="711" operator="greaterThan">
      <formula>$X$10</formula>
    </cfRule>
  </conditionalFormatting>
  <conditionalFormatting sqref="X14">
    <cfRule type="cellIs" dxfId="91" priority="43" operator="lessThan">
      <formula>$X$9</formula>
    </cfRule>
    <cfRule type="cellIs" dxfId="90" priority="44" operator="between">
      <formula>$X$9</formula>
      <formula>$X$10</formula>
    </cfRule>
    <cfRule type="cellIs" dxfId="89" priority="45" operator="greaterThan">
      <formula>$X$10</formula>
    </cfRule>
  </conditionalFormatting>
  <conditionalFormatting sqref="X16">
    <cfRule type="cellIs" dxfId="88" priority="364" operator="lessThan">
      <formula>$X$9</formula>
    </cfRule>
    <cfRule type="cellIs" dxfId="87" priority="365" operator="between">
      <formula>$X$9</formula>
      <formula>$X$10</formula>
    </cfRule>
    <cfRule type="cellIs" dxfId="86" priority="366" operator="greaterThan">
      <formula>$X$10</formula>
    </cfRule>
  </conditionalFormatting>
  <conditionalFormatting sqref="X18">
    <cfRule type="cellIs" dxfId="85" priority="337" operator="lessThan">
      <formula>$X$9</formula>
    </cfRule>
    <cfRule type="cellIs" dxfId="84" priority="338" operator="between">
      <formula>$X$9</formula>
      <formula>$X$10</formula>
    </cfRule>
    <cfRule type="cellIs" dxfId="83" priority="339" operator="greaterThan">
      <formula>$X$10</formula>
    </cfRule>
  </conditionalFormatting>
  <conditionalFormatting sqref="X20">
    <cfRule type="cellIs" dxfId="82" priority="334" operator="lessThan">
      <formula>$X$9</formula>
    </cfRule>
    <cfRule type="cellIs" dxfId="81" priority="335" operator="between">
      <formula>$X$9</formula>
      <formula>$X$10</formula>
    </cfRule>
    <cfRule type="cellIs" dxfId="80" priority="336" operator="greaterThan">
      <formula>$X$10</formula>
    </cfRule>
  </conditionalFormatting>
  <conditionalFormatting sqref="X22">
    <cfRule type="cellIs" dxfId="79" priority="307" operator="lessThan">
      <formula>$X$9</formula>
    </cfRule>
    <cfRule type="cellIs" dxfId="78" priority="308" operator="between">
      <formula>$X$9</formula>
      <formula>$X$10</formula>
    </cfRule>
    <cfRule type="cellIs" dxfId="77" priority="309" operator="greaterThan">
      <formula>$X$10</formula>
    </cfRule>
  </conditionalFormatting>
  <conditionalFormatting sqref="X24">
    <cfRule type="cellIs" dxfId="76" priority="304" operator="lessThan">
      <formula>$X$9</formula>
    </cfRule>
    <cfRule type="cellIs" dxfId="75" priority="305" operator="between">
      <formula>$X$9</formula>
      <formula>$X$10</formula>
    </cfRule>
    <cfRule type="cellIs" dxfId="74" priority="306" operator="greaterThan">
      <formula>$X$10</formula>
    </cfRule>
  </conditionalFormatting>
  <conditionalFormatting sqref="X26">
    <cfRule type="cellIs" dxfId="73" priority="220" operator="lessThan">
      <formula>$X$9</formula>
    </cfRule>
    <cfRule type="cellIs" dxfId="72" priority="221" operator="between">
      <formula>$X$9</formula>
      <formula>$X$10</formula>
    </cfRule>
    <cfRule type="cellIs" dxfId="71" priority="222" operator="greaterThan">
      <formula>$X$10</formula>
    </cfRule>
  </conditionalFormatting>
  <conditionalFormatting sqref="X28:X30">
    <cfRule type="cellIs" dxfId="70" priority="139" operator="lessThan">
      <formula>$X$9</formula>
    </cfRule>
    <cfRule type="cellIs" dxfId="69" priority="140" operator="between">
      <formula>$X$9</formula>
      <formula>$X$10</formula>
    </cfRule>
    <cfRule type="cellIs" dxfId="68" priority="141" operator="greaterThan">
      <formula>$X$10</formula>
    </cfRule>
  </conditionalFormatting>
  <conditionalFormatting sqref="X32">
    <cfRule type="cellIs" dxfId="67" priority="136" operator="lessThan">
      <formula>$X$9</formula>
    </cfRule>
    <cfRule type="cellIs" dxfId="66" priority="137" operator="between">
      <formula>$X$9</formula>
      <formula>$X$10</formula>
    </cfRule>
    <cfRule type="cellIs" dxfId="65" priority="138" operator="greaterThan">
      <formula>$X$10</formula>
    </cfRule>
  </conditionalFormatting>
  <conditionalFormatting sqref="X34">
    <cfRule type="cellIs" dxfId="64" priority="106" operator="lessThan">
      <formula>$X$9</formula>
    </cfRule>
    <cfRule type="cellIs" dxfId="63" priority="107" operator="between">
      <formula>$X$9</formula>
      <formula>$X$10</formula>
    </cfRule>
    <cfRule type="cellIs" dxfId="62" priority="108" operator="greaterThan">
      <formula>$X$10</formula>
    </cfRule>
  </conditionalFormatting>
  <conditionalFormatting sqref="X36">
    <cfRule type="cellIs" dxfId="61" priority="103" operator="lessThan">
      <formula>$X$9</formula>
    </cfRule>
    <cfRule type="cellIs" dxfId="60" priority="104" operator="between">
      <formula>$X$9</formula>
      <formula>$X$10</formula>
    </cfRule>
    <cfRule type="cellIs" dxfId="59" priority="105" operator="greaterThan">
      <formula>$X$10</formula>
    </cfRule>
  </conditionalFormatting>
  <conditionalFormatting sqref="X38">
    <cfRule type="cellIs" dxfId="58" priority="73" operator="lessThan">
      <formula>$X$9</formula>
    </cfRule>
    <cfRule type="cellIs" dxfId="57" priority="74" operator="between">
      <formula>$X$9</formula>
      <formula>$X$10</formula>
    </cfRule>
    <cfRule type="cellIs" dxfId="56" priority="75" operator="greaterThan">
      <formula>$X$10</formula>
    </cfRule>
  </conditionalFormatting>
  <conditionalFormatting sqref="X40">
    <cfRule type="cellIs" dxfId="55" priority="70" operator="lessThan">
      <formula>$X$9</formula>
    </cfRule>
    <cfRule type="cellIs" dxfId="54" priority="71" operator="between">
      <formula>$X$9</formula>
      <formula>$X$10</formula>
    </cfRule>
    <cfRule type="cellIs" dxfId="53" priority="72" operator="greaterThan">
      <formula>$X$10</formula>
    </cfRule>
  </conditionalFormatting>
  <conditionalFormatting sqref="X42">
    <cfRule type="cellIs" dxfId="52" priority="22" operator="lessThan">
      <formula>$X$9</formula>
    </cfRule>
    <cfRule type="cellIs" dxfId="51" priority="23" operator="between">
      <formula>$X$9</formula>
      <formula>$X$10</formula>
    </cfRule>
    <cfRule type="cellIs" dxfId="50" priority="24" operator="greaterThan">
      <formula>$X$10</formula>
    </cfRule>
  </conditionalFormatting>
  <conditionalFormatting sqref="X44">
    <cfRule type="cellIs" dxfId="49" priority="19" operator="lessThan">
      <formula>$X$9</formula>
    </cfRule>
    <cfRule type="cellIs" dxfId="48" priority="20" operator="between">
      <formula>$X$9</formula>
      <formula>$X$10</formula>
    </cfRule>
    <cfRule type="cellIs" dxfId="47" priority="21" operator="greaterThan">
      <formula>$X$10</formula>
    </cfRule>
  </conditionalFormatting>
  <pageMargins left="0.23622047244094491" right="0.23622047244094491" top="0.74803149606299213" bottom="0.74803149606299213" header="0.31496062992125984" footer="0.31496062992125984"/>
  <pageSetup paperSize="8" scale="81" fitToHeight="0" orientation="landscape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D5D885-CB04-4BA9-9778-AF07990C96BE}">
            <x14:dataBar minLength="0" maxLength="100" gradient="0">
              <x14:cfvo type="autoMin"/>
              <x14:cfvo type="max"/>
              <x14:negativeFillColor rgb="FFFF0000"/>
              <x14:axisColor rgb="FF000000"/>
            </x14:dataBar>
          </x14:cfRule>
          <xm:sqref>M11:M45</xm:sqref>
        </x14:conditionalFormatting>
        <x14:conditionalFormatting xmlns:xm="http://schemas.microsoft.com/office/excel/2006/main">
          <x14:cfRule type="dataBar" id="{BCABA12B-3999-4D51-8E70-87C7EE554C9B}">
            <x14:dataBar minLength="0" maxLength="100" gradient="0">
              <x14:cfvo type="autoMin"/>
              <x14:cfvo type="max"/>
              <x14:negativeFillColor rgb="FFFF0000"/>
              <x14:axisColor rgb="FF000000"/>
            </x14:dataBar>
          </x14:cfRule>
          <xm:sqref>N11:N45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280FE-F9B8-40AB-8CB4-F15666164C60}">
  <sheetPr>
    <pageSetUpPr fitToPage="1"/>
  </sheetPr>
  <dimension ref="B2:Y43"/>
  <sheetViews>
    <sheetView workbookViewId="0">
      <selection activeCell="Q23" sqref="Q23"/>
    </sheetView>
  </sheetViews>
  <sheetFormatPr defaultRowHeight="15" outlineLevelCol="1"/>
  <cols>
    <col min="2" max="2" width="16.140625" customWidth="1"/>
    <col min="3" max="3" width="19" customWidth="1"/>
    <col min="4" max="8" width="16.140625" customWidth="1"/>
    <col min="9" max="9" width="16.140625" hidden="1" customWidth="1" outlineLevel="1"/>
    <col min="10" max="10" width="16.140625" customWidth="1" collapsed="1"/>
    <col min="11" max="12" width="16.140625" hidden="1" customWidth="1" outlineLevel="1"/>
    <col min="13" max="13" width="16.140625" customWidth="1" collapsed="1"/>
    <col min="14" max="15" width="16.140625" customWidth="1"/>
    <col min="16" max="16" width="9.5703125" bestFit="1" customWidth="1"/>
    <col min="17" max="17" width="11.5703125" customWidth="1"/>
    <col min="20" max="20" width="10.85546875" bestFit="1" customWidth="1"/>
    <col min="21" max="21" width="17.5703125" bestFit="1" customWidth="1"/>
  </cols>
  <sheetData>
    <row r="2" spans="2:25" ht="15" customHeight="1">
      <c r="B2" s="165" t="s">
        <v>80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79"/>
      <c r="Q2" s="79"/>
      <c r="R2" s="79"/>
      <c r="S2" s="79"/>
      <c r="T2" s="79"/>
      <c r="U2" s="79"/>
    </row>
    <row r="3" spans="2:25" ht="15" customHeight="1">
      <c r="B3" s="142" t="s">
        <v>83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78"/>
      <c r="Q3" s="78"/>
      <c r="R3" s="78"/>
      <c r="S3" s="78"/>
      <c r="T3" s="78"/>
      <c r="U3" s="78"/>
    </row>
    <row r="4" spans="2:25" ht="15.75" thickBot="1"/>
    <row r="5" spans="2:25">
      <c r="B5" s="177" t="s">
        <v>5</v>
      </c>
      <c r="C5" s="179" t="s">
        <v>28</v>
      </c>
      <c r="D5" s="179" t="s">
        <v>29</v>
      </c>
      <c r="E5" s="179" t="s">
        <v>30</v>
      </c>
      <c r="F5" s="181" t="s">
        <v>31</v>
      </c>
      <c r="G5" s="182"/>
      <c r="H5" s="182"/>
      <c r="I5" s="182"/>
      <c r="J5" s="183"/>
      <c r="K5" s="181" t="s">
        <v>32</v>
      </c>
      <c r="L5" s="183"/>
      <c r="M5" s="172" t="s">
        <v>33</v>
      </c>
      <c r="N5" s="172"/>
      <c r="O5" s="173" t="s">
        <v>39</v>
      </c>
    </row>
    <row r="6" spans="2:25" ht="60">
      <c r="B6" s="178"/>
      <c r="C6" s="180"/>
      <c r="D6" s="180"/>
      <c r="E6" s="180"/>
      <c r="F6" s="18" t="s">
        <v>34</v>
      </c>
      <c r="G6" s="18" t="s">
        <v>35</v>
      </c>
      <c r="H6" s="18" t="s">
        <v>40</v>
      </c>
      <c r="I6" s="77" t="s">
        <v>86</v>
      </c>
      <c r="J6" s="19" t="s">
        <v>36</v>
      </c>
      <c r="K6" s="22" t="s">
        <v>41</v>
      </c>
      <c r="L6" s="21" t="s">
        <v>42</v>
      </c>
      <c r="M6" s="131" t="s">
        <v>37</v>
      </c>
      <c r="N6" s="131" t="s">
        <v>38</v>
      </c>
      <c r="O6" s="173"/>
    </row>
    <row r="7" spans="2:25">
      <c r="B7" s="174" t="s">
        <v>66</v>
      </c>
      <c r="C7" s="175"/>
      <c r="D7" s="176"/>
      <c r="E7" s="81"/>
      <c r="F7" s="82">
        <v>25</v>
      </c>
      <c r="G7" s="82">
        <v>25</v>
      </c>
      <c r="H7" s="82"/>
      <c r="I7" s="83"/>
      <c r="J7" s="83" t="s">
        <v>43</v>
      </c>
      <c r="K7" s="83"/>
      <c r="L7" s="83"/>
      <c r="M7" s="84">
        <v>31600</v>
      </c>
      <c r="N7" s="84">
        <v>40</v>
      </c>
      <c r="O7" s="132">
        <v>0.22</v>
      </c>
    </row>
    <row r="8" spans="2:25" ht="15" customHeight="1">
      <c r="B8" s="169" t="s">
        <v>67</v>
      </c>
      <c r="C8" s="170"/>
      <c r="D8" s="171"/>
      <c r="E8" s="81"/>
      <c r="F8" s="85">
        <v>30</v>
      </c>
      <c r="G8" s="85">
        <v>30</v>
      </c>
      <c r="H8" s="85"/>
      <c r="I8" s="86"/>
      <c r="J8" s="86" t="s">
        <v>44</v>
      </c>
      <c r="K8" s="86"/>
      <c r="L8" s="86"/>
      <c r="M8" s="87">
        <v>15800</v>
      </c>
      <c r="N8" s="87">
        <v>20</v>
      </c>
      <c r="O8" s="88">
        <v>0.44</v>
      </c>
    </row>
    <row r="9" spans="2:25">
      <c r="B9" s="166" t="s">
        <v>84</v>
      </c>
      <c r="C9" s="167"/>
      <c r="D9" s="168"/>
      <c r="E9" s="89"/>
      <c r="F9" s="90">
        <v>25</v>
      </c>
      <c r="G9" s="90">
        <v>25</v>
      </c>
      <c r="H9" s="90"/>
      <c r="I9" s="91"/>
      <c r="J9" s="91" t="s">
        <v>44</v>
      </c>
      <c r="K9" s="91"/>
      <c r="L9" s="91"/>
      <c r="M9" s="84">
        <v>10000</v>
      </c>
      <c r="N9" s="84">
        <v>40</v>
      </c>
      <c r="O9" s="132">
        <v>0.22</v>
      </c>
    </row>
    <row r="10" spans="2:25" ht="15.75" customHeight="1" thickBot="1">
      <c r="B10" s="169" t="s">
        <v>85</v>
      </c>
      <c r="C10" s="170"/>
      <c r="D10" s="171"/>
      <c r="E10" s="92"/>
      <c r="F10" s="93">
        <v>30</v>
      </c>
      <c r="G10" s="93">
        <v>30</v>
      </c>
      <c r="H10" s="94"/>
      <c r="I10" s="95"/>
      <c r="J10" s="95" t="s">
        <v>68</v>
      </c>
      <c r="K10" s="95"/>
      <c r="L10" s="95"/>
      <c r="M10" s="87">
        <v>5000</v>
      </c>
      <c r="N10" s="87">
        <v>20</v>
      </c>
      <c r="O10" s="88">
        <v>0.3</v>
      </c>
    </row>
    <row r="11" spans="2:25">
      <c r="B11" s="188" t="s">
        <v>45</v>
      </c>
      <c r="C11" s="189">
        <f>Sheet3!B2</f>
        <v>48500</v>
      </c>
      <c r="D11" s="190">
        <f>Sheet3!C2</f>
        <v>109.467</v>
      </c>
      <c r="E11" s="191">
        <v>300</v>
      </c>
      <c r="F11" s="192" t="str">
        <f>IF(+'[1]Ras-Solução A'!G2&lt;&gt;"",'[1]Ras-Solução A'!G2*1000,"")</f>
        <v/>
      </c>
      <c r="G11" s="192">
        <f>Sheet3!E2</f>
        <v>-5.3322820000000002</v>
      </c>
      <c r="H11" s="192" t="str">
        <f>IF(OR(F11="",G11=""),"",IF(ABS(G11-F11)&gt;I11,"Curva ∆i="&amp;G11-F11,ABS(G11-F11)))</f>
        <v/>
      </c>
      <c r="I11" s="192">
        <f>IF(E11&lt;=230,2,1)</f>
        <v>1</v>
      </c>
      <c r="J11" s="193">
        <f>(C12-C11)-N12/2</f>
        <v>-4.999999997110649E-4</v>
      </c>
      <c r="K11" s="192">
        <f>IF(IF(E11&lt;=250,E11/3,E11/2.5)&gt;=20,IF(E11&lt;=250,E11/3,E11/2.5),20)</f>
        <v>120</v>
      </c>
      <c r="L11" s="192">
        <f>IF(IF(E11&lt;=250,E11/5,E11/3)&gt;=20,IF(E11&lt;=250,E11/5,E11/3),20)</f>
        <v>100</v>
      </c>
      <c r="M11" s="133"/>
      <c r="N11" s="134"/>
      <c r="O11" s="135"/>
      <c r="P11" t="s">
        <v>123</v>
      </c>
    </row>
    <row r="12" spans="2:25">
      <c r="B12" s="194" t="s">
        <v>46</v>
      </c>
      <c r="C12" s="195">
        <f>Sheet3!B3</f>
        <v>48542.68</v>
      </c>
      <c r="D12" s="196">
        <f>Sheet3!C3</f>
        <v>109.239</v>
      </c>
      <c r="E12" s="197">
        <v>280</v>
      </c>
      <c r="F12" s="134">
        <f>G11</f>
        <v>-5.3322820000000002</v>
      </c>
      <c r="G12" s="134">
        <f>Sheet3!E3</f>
        <v>-7.9998129999999996</v>
      </c>
      <c r="H12" s="134" t="str">
        <f t="shared" ref="H12:H27" si="0">IF(OR(F12="",G12=""),"",IF(ABS(G12-F12)&gt;ABS(I12),"Curva ∆i="&amp;G12-F12,ABS(G12-F12)))</f>
        <v>Curva ∆i=-2.667531</v>
      </c>
      <c r="I12" s="134">
        <f>IF(E12&lt;=230,2,1)</f>
        <v>1</v>
      </c>
      <c r="J12" s="134">
        <f>(C13-C12)-N13/2-N12/2</f>
        <v>4.999999968546831E-4</v>
      </c>
      <c r="K12" s="134">
        <f>IF(IF(E12&lt;=250,E12/3,E12/2.5)&gt;=20,IF(E12&lt;=250,E12/3,E12/2.5),20)</f>
        <v>112</v>
      </c>
      <c r="L12" s="134">
        <f>IF(IF(E12&lt;=250,E12/5,E12/3)&gt;20,IF(E12&lt;=250,E12/5,E12/3),20)</f>
        <v>93.333333333333329</v>
      </c>
      <c r="M12" s="136">
        <f>Sheet3!K3</f>
        <v>32000</v>
      </c>
      <c r="N12" s="134">
        <f>Sheet3!I3</f>
        <v>85.361000000000004</v>
      </c>
      <c r="O12" s="137">
        <f t="shared" ref="O12:O27" si="1">IF(M12="","",IF(C12&lt;&gt;"-",((E12/3.6)^2)/ABS(M12),"-"))</f>
        <v>0.18904320987654319</v>
      </c>
      <c r="P12" t="s">
        <v>678</v>
      </c>
      <c r="Q12" s="20"/>
      <c r="R12" s="71"/>
      <c r="S12" s="72"/>
      <c r="T12" s="38"/>
      <c r="U12" s="38"/>
      <c r="W12" s="38"/>
      <c r="Y12" s="38"/>
    </row>
    <row r="13" spans="2:25">
      <c r="B13" s="194" t="s">
        <v>47</v>
      </c>
      <c r="C13" s="195">
        <f>Sheet3!B4</f>
        <v>48585.360999999997</v>
      </c>
      <c r="D13" s="196">
        <f>Sheet3!C4</f>
        <v>108.898</v>
      </c>
      <c r="E13" s="197">
        <v>280</v>
      </c>
      <c r="F13" s="134">
        <f t="shared" ref="F13:F27" si="2">G12</f>
        <v>-7.9998129999999996</v>
      </c>
      <c r="G13" s="134">
        <f>Sheet3!E4</f>
        <v>-8</v>
      </c>
      <c r="H13" s="134">
        <f>IF(OR(F13="",G13=""),"",IF(ABS(G13-F13)&gt;ABS(I13),"Curva ∆i="&amp;G13-F13,ABS(G13-F13)))</f>
        <v>1.8700000000038131E-4</v>
      </c>
      <c r="I13" s="134">
        <f>IF(E13&lt;=230,2,1)</f>
        <v>1</v>
      </c>
      <c r="J13" s="134">
        <f t="shared" ref="J13:J28" si="3">(C14-C13)-N14/2-N13/2</f>
        <v>632.48100000000204</v>
      </c>
      <c r="K13" s="134">
        <f t="shared" ref="K13:K27" si="4">IF(IF(E13&lt;=250,E13/3,E13/2.5)&gt;=20,IF(E13&lt;=250,E13/3,E13/2.5),20)</f>
        <v>112</v>
      </c>
      <c r="L13" s="134">
        <f t="shared" ref="L13:L27" si="5">IF(IF(E13&lt;=250,E13/5,E13/3)&gt;20,IF(E13&lt;=250,E13/5,E13/3),20)</f>
        <v>93.333333333333329</v>
      </c>
      <c r="M13" s="136">
        <f>Sheet3!K4</f>
        <v>0</v>
      </c>
      <c r="N13" s="134"/>
      <c r="O13" s="135"/>
      <c r="P13" t="s">
        <v>679</v>
      </c>
      <c r="Q13" s="20"/>
      <c r="R13" s="71"/>
      <c r="S13" s="72"/>
      <c r="T13" s="38"/>
      <c r="U13" s="38"/>
      <c r="W13" s="38"/>
      <c r="Y13" s="38"/>
    </row>
    <row r="14" spans="2:25">
      <c r="B14" s="194" t="s">
        <v>48</v>
      </c>
      <c r="C14" s="195">
        <f>Sheet3!B5</f>
        <v>49409.781999999999</v>
      </c>
      <c r="D14" s="196">
        <f>Sheet3!C5</f>
        <v>102.30200000000001</v>
      </c>
      <c r="E14" s="197">
        <v>280</v>
      </c>
      <c r="F14" s="134">
        <f t="shared" si="2"/>
        <v>-8</v>
      </c>
      <c r="G14" s="134">
        <f>Sheet3!E5</f>
        <v>-20</v>
      </c>
      <c r="H14" s="134" t="str">
        <f t="shared" si="0"/>
        <v>Curva ∆i=-12</v>
      </c>
      <c r="I14" s="134">
        <f t="shared" ref="I14:I20" si="6">IF(E14&lt;=230,2,1)</f>
        <v>1</v>
      </c>
      <c r="J14" s="134">
        <f t="shared" si="3"/>
        <v>731.29350000000409</v>
      </c>
      <c r="K14" s="134">
        <f t="shared" si="4"/>
        <v>112</v>
      </c>
      <c r="L14" s="134">
        <f t="shared" si="5"/>
        <v>93.333333333333329</v>
      </c>
      <c r="M14" s="136">
        <f>Sheet3!K5</f>
        <v>32000</v>
      </c>
      <c r="N14" s="134">
        <f>Sheet3!I5</f>
        <v>383.88</v>
      </c>
      <c r="O14" s="137">
        <f t="shared" si="1"/>
        <v>0.18904320987654319</v>
      </c>
      <c r="P14" s="38"/>
      <c r="Q14" s="20"/>
      <c r="R14" s="71"/>
      <c r="S14" s="72"/>
      <c r="T14" s="38"/>
      <c r="U14" s="38"/>
      <c r="W14" s="38"/>
      <c r="Y14" s="38"/>
    </row>
    <row r="15" spans="2:25">
      <c r="B15" s="194" t="s">
        <v>49</v>
      </c>
      <c r="C15" s="195">
        <f>Sheet3!B6</f>
        <v>50452.963000000003</v>
      </c>
      <c r="D15" s="196">
        <f>Sheet3!C6</f>
        <v>81.438999999999993</v>
      </c>
      <c r="E15" s="197">
        <v>300</v>
      </c>
      <c r="F15" s="134">
        <f t="shared" si="2"/>
        <v>-20</v>
      </c>
      <c r="G15" s="134">
        <f>Sheet3!E6</f>
        <v>-14</v>
      </c>
      <c r="H15" s="134" t="str">
        <f t="shared" si="0"/>
        <v>Curva ∆i=6</v>
      </c>
      <c r="I15" s="134">
        <f t="shared" si="6"/>
        <v>1</v>
      </c>
      <c r="J15" s="134">
        <f t="shared" si="3"/>
        <v>508.49849999999606</v>
      </c>
      <c r="K15" s="134">
        <f t="shared" si="4"/>
        <v>120</v>
      </c>
      <c r="L15" s="134">
        <f t="shared" si="5"/>
        <v>100</v>
      </c>
      <c r="M15" s="136">
        <f>-Sheet3!K6</f>
        <v>-40000</v>
      </c>
      <c r="N15" s="134">
        <f>Sheet3!I6</f>
        <v>239.89500000000001</v>
      </c>
      <c r="O15" s="137">
        <f t="shared" si="1"/>
        <v>0.17361111111111108</v>
      </c>
      <c r="P15" s="38"/>
      <c r="Q15" s="20"/>
      <c r="R15" s="71"/>
      <c r="S15" s="72"/>
      <c r="T15" s="38"/>
      <c r="U15" s="38"/>
      <c r="W15" s="38"/>
      <c r="Y15" s="38"/>
    </row>
    <row r="16" spans="2:25">
      <c r="B16" s="194" t="s">
        <v>50</v>
      </c>
      <c r="C16" s="195">
        <f>Sheet3!B7</f>
        <v>51193.39</v>
      </c>
      <c r="D16" s="196">
        <f>Sheet3!C7</f>
        <v>71.072999999999993</v>
      </c>
      <c r="E16" s="197">
        <v>300</v>
      </c>
      <c r="F16" s="134">
        <f>G15</f>
        <v>-14</v>
      </c>
      <c r="G16" s="134">
        <f>Sheet3!E7</f>
        <v>-7</v>
      </c>
      <c r="H16" s="134" t="str">
        <f t="shared" si="0"/>
        <v>Curva ∆i=7</v>
      </c>
      <c r="I16" s="134">
        <f t="shared" si="6"/>
        <v>1</v>
      </c>
      <c r="J16" s="134">
        <f t="shared" si="3"/>
        <v>710.55100000000152</v>
      </c>
      <c r="K16" s="134">
        <f t="shared" si="4"/>
        <v>120</v>
      </c>
      <c r="L16" s="134">
        <f t="shared" si="5"/>
        <v>100</v>
      </c>
      <c r="M16" s="136">
        <f>-Sheet3!K7</f>
        <v>-32000</v>
      </c>
      <c r="N16" s="134">
        <f>Sheet3!I7</f>
        <v>223.96199999999999</v>
      </c>
      <c r="O16" s="137">
        <f t="shared" si="1"/>
        <v>0.21701388888888887</v>
      </c>
      <c r="P16" s="38"/>
      <c r="Q16" s="20"/>
      <c r="R16" s="71"/>
      <c r="S16" s="72"/>
      <c r="T16" s="38"/>
      <c r="U16" s="38"/>
      <c r="W16" s="38"/>
      <c r="Y16" s="38"/>
    </row>
    <row r="17" spans="2:25">
      <c r="B17" s="194" t="s">
        <v>51</v>
      </c>
      <c r="C17" s="195">
        <f>Sheet3!B8</f>
        <v>52091.112000000001</v>
      </c>
      <c r="D17" s="196">
        <f>Sheet3!C8</f>
        <v>64.789000000000001</v>
      </c>
      <c r="E17" s="197">
        <v>300</v>
      </c>
      <c r="F17" s="134">
        <f>G16</f>
        <v>-7</v>
      </c>
      <c r="G17" s="134">
        <f>Sheet3!E8</f>
        <v>-11.7</v>
      </c>
      <c r="H17" s="134" t="str">
        <f t="shared" si="0"/>
        <v>Curva ∆i=-4.7</v>
      </c>
      <c r="I17" s="134">
        <f t="shared" si="6"/>
        <v>1</v>
      </c>
      <c r="J17" s="134">
        <f t="shared" si="3"/>
        <v>526.19449999999733</v>
      </c>
      <c r="K17" s="134">
        <f t="shared" si="4"/>
        <v>120</v>
      </c>
      <c r="L17" s="134">
        <f t="shared" si="5"/>
        <v>100</v>
      </c>
      <c r="M17" s="136">
        <f>Sheet3!K8</f>
        <v>32000</v>
      </c>
      <c r="N17" s="134">
        <f>Sheet3!I8</f>
        <v>150.38</v>
      </c>
      <c r="O17" s="137">
        <f t="shared" si="1"/>
        <v>0.21701388888888887</v>
      </c>
      <c r="P17" s="38"/>
      <c r="Q17" s="20"/>
      <c r="R17" s="71"/>
      <c r="S17" s="72"/>
      <c r="T17" s="38"/>
      <c r="U17" s="38"/>
      <c r="W17" s="38"/>
      <c r="Y17" s="38"/>
    </row>
    <row r="18" spans="2:25">
      <c r="B18" s="194" t="s">
        <v>52</v>
      </c>
      <c r="C18" s="195">
        <f>Sheet3!B9</f>
        <v>53071.67</v>
      </c>
      <c r="D18" s="196">
        <f>Sheet3!C9</f>
        <v>53.316000000000003</v>
      </c>
      <c r="E18" s="197">
        <v>300</v>
      </c>
      <c r="F18" s="134">
        <f>G17</f>
        <v>-11.7</v>
      </c>
      <c r="G18" s="134">
        <f>Sheet3!E9</f>
        <v>12</v>
      </c>
      <c r="H18" s="134" t="str">
        <f t="shared" si="0"/>
        <v>Curva ∆i=23.7</v>
      </c>
      <c r="I18" s="134">
        <f t="shared" si="6"/>
        <v>1</v>
      </c>
      <c r="J18" s="134">
        <f t="shared" si="3"/>
        <v>194.84849999999824</v>
      </c>
      <c r="K18" s="134">
        <f t="shared" si="4"/>
        <v>120</v>
      </c>
      <c r="L18" s="134">
        <f t="shared" si="5"/>
        <v>100</v>
      </c>
      <c r="M18" s="136">
        <f>-Sheet3!K9</f>
        <v>-32000</v>
      </c>
      <c r="N18" s="134">
        <f>Sheet3!I9</f>
        <v>758.34699999999998</v>
      </c>
      <c r="O18" s="137">
        <f t="shared" si="1"/>
        <v>0.21701388888888887</v>
      </c>
      <c r="P18" s="38"/>
      <c r="Q18" s="20"/>
      <c r="R18" s="71"/>
      <c r="S18" s="72"/>
      <c r="T18" s="38"/>
      <c r="U18" s="38"/>
      <c r="W18" s="38"/>
      <c r="Y18" s="38"/>
    </row>
    <row r="19" spans="2:25">
      <c r="B19" s="194" t="s">
        <v>53</v>
      </c>
      <c r="C19" s="195">
        <f>Sheet3!B10</f>
        <v>53765.678999999996</v>
      </c>
      <c r="D19" s="196">
        <f>Sheet3!C10</f>
        <v>61.643999999999998</v>
      </c>
      <c r="E19" s="197">
        <v>300</v>
      </c>
      <c r="F19" s="134">
        <f t="shared" si="2"/>
        <v>12</v>
      </c>
      <c r="G19" s="134">
        <f>Sheet3!E10</f>
        <v>4.5</v>
      </c>
      <c r="H19" s="134" t="str">
        <f t="shared" si="0"/>
        <v>Curva ∆i=-7.5</v>
      </c>
      <c r="I19" s="134">
        <f t="shared" si="6"/>
        <v>1</v>
      </c>
      <c r="J19" s="134">
        <f t="shared" si="3"/>
        <v>5914.9860000000053</v>
      </c>
      <c r="K19" s="134">
        <f t="shared" si="4"/>
        <v>120</v>
      </c>
      <c r="L19" s="134">
        <f t="shared" si="5"/>
        <v>100</v>
      </c>
      <c r="M19" s="136">
        <f>Sheet3!K10</f>
        <v>32000</v>
      </c>
      <c r="N19" s="134">
        <f>Sheet3!I10</f>
        <v>239.97399999999999</v>
      </c>
      <c r="O19" s="137">
        <f t="shared" si="1"/>
        <v>0.21701388888888887</v>
      </c>
      <c r="P19" s="38"/>
      <c r="Q19" s="20"/>
      <c r="R19" s="71"/>
      <c r="S19" s="72"/>
      <c r="T19" s="38"/>
      <c r="U19" s="38"/>
      <c r="W19" s="38"/>
      <c r="Y19" s="38"/>
    </row>
    <row r="20" spans="2:25">
      <c r="B20" s="194" t="s">
        <v>54</v>
      </c>
      <c r="C20" s="195">
        <f>Sheet3!B11</f>
        <v>59800.652000000002</v>
      </c>
      <c r="D20" s="196">
        <f>Sheet3!C11</f>
        <v>88.802000000000007</v>
      </c>
      <c r="E20" s="197">
        <v>300</v>
      </c>
      <c r="F20" s="134">
        <f t="shared" si="2"/>
        <v>4.5</v>
      </c>
      <c r="G20" s="134">
        <f>Sheet3!E11</f>
        <v>4</v>
      </c>
      <c r="H20" s="134">
        <f t="shared" si="0"/>
        <v>0.5</v>
      </c>
      <c r="I20" s="134">
        <f t="shared" si="6"/>
        <v>1</v>
      </c>
      <c r="J20" s="134">
        <f t="shared" si="3"/>
        <v>2113.0640000000003</v>
      </c>
      <c r="K20" s="134">
        <f t="shared" si="4"/>
        <v>120</v>
      </c>
      <c r="L20" s="134">
        <f t="shared" si="5"/>
        <v>100</v>
      </c>
      <c r="M20" s="136">
        <f>-Sheet3!K11</f>
        <v>0</v>
      </c>
      <c r="N20" s="134"/>
      <c r="O20" s="135"/>
      <c r="P20" s="38"/>
      <c r="Q20" s="20"/>
      <c r="R20" s="71"/>
      <c r="S20" s="72"/>
      <c r="T20" s="38"/>
      <c r="U20" s="38"/>
      <c r="W20" s="38"/>
      <c r="Y20" s="38"/>
    </row>
    <row r="21" spans="2:25">
      <c r="B21" s="194" t="s">
        <v>56</v>
      </c>
      <c r="C21" s="195">
        <f>Sheet3!B12</f>
        <v>62078.493000000002</v>
      </c>
      <c r="D21" s="196">
        <f>Sheet3!C12</f>
        <v>97.912999999999997</v>
      </c>
      <c r="E21" s="197">
        <v>300</v>
      </c>
      <c r="F21" s="134">
        <f t="shared" si="2"/>
        <v>4</v>
      </c>
      <c r="G21" s="134">
        <f>Sheet3!E12</f>
        <v>14.3</v>
      </c>
      <c r="H21" s="134" t="str">
        <f t="shared" si="0"/>
        <v>Curva ∆i=10.3</v>
      </c>
      <c r="I21" s="134">
        <f t="shared" ref="I21:I27" si="7">IF(E21&lt;=230,2,1)</f>
        <v>1</v>
      </c>
      <c r="J21" s="134">
        <f t="shared" si="3"/>
        <v>130.0084999999977</v>
      </c>
      <c r="K21" s="134">
        <f t="shared" si="4"/>
        <v>120</v>
      </c>
      <c r="L21" s="134">
        <f t="shared" si="5"/>
        <v>100</v>
      </c>
      <c r="M21" s="136">
        <f>Sheet3!K12</f>
        <v>32000</v>
      </c>
      <c r="N21" s="134">
        <f>Sheet3!I12</f>
        <v>329.55399999999997</v>
      </c>
      <c r="O21" s="137">
        <f t="shared" si="1"/>
        <v>0.21701388888888887</v>
      </c>
      <c r="P21" s="38"/>
      <c r="Q21" s="20"/>
      <c r="R21" s="71"/>
      <c r="S21" s="72"/>
      <c r="T21" s="38"/>
      <c r="U21" s="38"/>
      <c r="W21" s="38"/>
      <c r="Y21" s="38"/>
    </row>
    <row r="22" spans="2:25">
      <c r="B22" s="194" t="s">
        <v>57</v>
      </c>
      <c r="C22" s="195">
        <f>Sheet3!B13</f>
        <v>62706.053</v>
      </c>
      <c r="D22" s="196">
        <f>Sheet3!C13</f>
        <v>106.887</v>
      </c>
      <c r="E22" s="197">
        <v>300</v>
      </c>
      <c r="F22" s="134">
        <f t="shared" si="2"/>
        <v>14.3</v>
      </c>
      <c r="G22" s="134">
        <f>Sheet3!E13</f>
        <v>-6.5</v>
      </c>
      <c r="H22" s="134" t="str">
        <f t="shared" si="0"/>
        <v>Curva ∆i=-20.8</v>
      </c>
      <c r="I22" s="134">
        <f t="shared" si="7"/>
        <v>1</v>
      </c>
      <c r="J22" s="134">
        <f t="shared" si="3"/>
        <v>961.82450000000199</v>
      </c>
      <c r="K22" s="134">
        <f t="shared" si="4"/>
        <v>120</v>
      </c>
      <c r="L22" s="134">
        <f t="shared" si="5"/>
        <v>100</v>
      </c>
      <c r="M22" s="136">
        <f>-Sheet3!K13</f>
        <v>-32000</v>
      </c>
      <c r="N22" s="134">
        <f>Sheet3!I13</f>
        <v>665.54899999999998</v>
      </c>
      <c r="O22" s="137">
        <f t="shared" si="1"/>
        <v>0.21701388888888887</v>
      </c>
      <c r="P22" s="38"/>
      <c r="Q22" s="20"/>
      <c r="R22" s="71"/>
      <c r="S22" s="72"/>
      <c r="T22" s="38"/>
      <c r="U22" s="38"/>
      <c r="W22" s="38"/>
      <c r="Y22" s="38"/>
    </row>
    <row r="23" spans="2:25">
      <c r="B23" s="194" t="s">
        <v>60</v>
      </c>
      <c r="C23" s="195">
        <f>Sheet3!B14</f>
        <v>64000.652000000002</v>
      </c>
      <c r="D23" s="196">
        <f>Sheet3!C14</f>
        <v>98.471999999999994</v>
      </c>
      <c r="E23" s="197">
        <v>300</v>
      </c>
      <c r="F23" s="134">
        <f t="shared" si="2"/>
        <v>-6.5</v>
      </c>
      <c r="G23" s="134">
        <f>Sheet3!E14</f>
        <v>-5.5</v>
      </c>
      <c r="H23" s="134">
        <f t="shared" si="0"/>
        <v>1</v>
      </c>
      <c r="I23" s="134">
        <f t="shared" si="7"/>
        <v>1</v>
      </c>
      <c r="J23" s="134">
        <f t="shared" si="3"/>
        <v>599.44449999999892</v>
      </c>
      <c r="K23" s="134">
        <f t="shared" si="4"/>
        <v>120</v>
      </c>
      <c r="L23" s="134">
        <f t="shared" si="5"/>
        <v>100</v>
      </c>
      <c r="M23" s="136">
        <f>Sheet3!K14</f>
        <v>0</v>
      </c>
      <c r="N23" s="134"/>
      <c r="O23" s="135"/>
      <c r="P23" s="38"/>
      <c r="Q23" s="20"/>
      <c r="R23" s="71"/>
      <c r="S23" s="72"/>
      <c r="T23" s="38"/>
      <c r="U23" s="38"/>
      <c r="W23" s="38"/>
      <c r="Y23" s="38"/>
    </row>
    <row r="24" spans="2:25">
      <c r="B24" s="194" t="s">
        <v>61</v>
      </c>
      <c r="C24" s="195">
        <f>Sheet3!B15</f>
        <v>64648.093000000001</v>
      </c>
      <c r="D24" s="196">
        <f>Sheet3!C15</f>
        <v>94.911000000000001</v>
      </c>
      <c r="E24" s="197">
        <v>300</v>
      </c>
      <c r="F24" s="134">
        <f t="shared" si="2"/>
        <v>-5.5</v>
      </c>
      <c r="G24" s="134">
        <f>Sheet3!E15</f>
        <v>-8.5</v>
      </c>
      <c r="H24" s="134" t="str">
        <f t="shared" si="0"/>
        <v>Curva ∆i=-3</v>
      </c>
      <c r="I24" s="134">
        <f t="shared" si="7"/>
        <v>1</v>
      </c>
      <c r="J24" s="134">
        <f t="shared" si="3"/>
        <v>1414.5655000000011</v>
      </c>
      <c r="K24" s="134">
        <f t="shared" si="4"/>
        <v>120</v>
      </c>
      <c r="L24" s="134">
        <f t="shared" si="5"/>
        <v>100</v>
      </c>
      <c r="M24" s="136">
        <f>-Sheet3!K15</f>
        <v>-32000</v>
      </c>
      <c r="N24" s="134">
        <f>Sheet3!I15</f>
        <v>95.992999999999995</v>
      </c>
      <c r="O24" s="137">
        <f t="shared" si="1"/>
        <v>0.21701388888888887</v>
      </c>
      <c r="P24" s="38"/>
      <c r="Q24" s="20"/>
      <c r="R24" s="71"/>
      <c r="S24" s="72"/>
      <c r="T24" s="38"/>
      <c r="U24" s="38"/>
      <c r="W24" s="38"/>
      <c r="Y24" s="38"/>
    </row>
    <row r="25" spans="2:25">
      <c r="B25" s="194" t="s">
        <v>62</v>
      </c>
      <c r="C25" s="195">
        <f>Sheet3!B16</f>
        <v>66175.652000000002</v>
      </c>
      <c r="D25" s="196">
        <f>Sheet3!C16</f>
        <v>81.927000000000007</v>
      </c>
      <c r="E25" s="197">
        <v>120</v>
      </c>
      <c r="F25" s="134">
        <f t="shared" si="2"/>
        <v>-8.5</v>
      </c>
      <c r="G25" s="134">
        <f>Sheet3!E16</f>
        <v>-2</v>
      </c>
      <c r="H25" s="134" t="str">
        <f t="shared" si="0"/>
        <v>Curva ∆i=6.5</v>
      </c>
      <c r="I25" s="134">
        <f t="shared" si="7"/>
        <v>2</v>
      </c>
      <c r="J25" s="134">
        <f t="shared" si="3"/>
        <v>477.06849999999196</v>
      </c>
      <c r="K25" s="134">
        <f t="shared" si="4"/>
        <v>40</v>
      </c>
      <c r="L25" s="134">
        <f t="shared" si="5"/>
        <v>24</v>
      </c>
      <c r="M25" s="136">
        <f>Sheet3!K16</f>
        <v>20000</v>
      </c>
      <c r="N25" s="134">
        <f>Sheet3!I16</f>
        <v>129.994</v>
      </c>
      <c r="O25" s="137">
        <f t="shared" si="1"/>
        <v>5.5555555555555566E-2</v>
      </c>
      <c r="P25" s="38"/>
      <c r="Q25" s="20"/>
      <c r="R25" s="71"/>
      <c r="S25" s="72"/>
      <c r="T25" s="38"/>
      <c r="U25" s="38"/>
      <c r="W25" s="38"/>
      <c r="Y25" s="38"/>
    </row>
    <row r="26" spans="2:25">
      <c r="B26" s="194" t="s">
        <v>63</v>
      </c>
      <c r="C26" s="195">
        <f>Sheet3!B17</f>
        <v>66789.183999999994</v>
      </c>
      <c r="D26" s="196">
        <f>Sheet3!C17</f>
        <v>80.7</v>
      </c>
      <c r="E26" s="197">
        <v>120</v>
      </c>
      <c r="F26" s="134">
        <f t="shared" si="2"/>
        <v>-2</v>
      </c>
      <c r="G26" s="134">
        <f>Sheet3!E17</f>
        <v>-29.5</v>
      </c>
      <c r="H26" s="134" t="str">
        <f t="shared" si="0"/>
        <v>Curva ∆i=-27.5</v>
      </c>
      <c r="I26" s="134">
        <f t="shared" si="7"/>
        <v>2</v>
      </c>
      <c r="J26" s="134">
        <f t="shared" si="3"/>
        <v>991.737500000007</v>
      </c>
      <c r="K26" s="134">
        <f t="shared" si="4"/>
        <v>40</v>
      </c>
      <c r="L26" s="134">
        <f t="shared" si="5"/>
        <v>24</v>
      </c>
      <c r="M26" s="136">
        <f>Sheet3!K17</f>
        <v>5200</v>
      </c>
      <c r="N26" s="134">
        <f>Sheet3!I17</f>
        <v>142.93299999999999</v>
      </c>
      <c r="O26" s="137">
        <f t="shared" si="1"/>
        <v>0.21367521367521372</v>
      </c>
      <c r="P26" s="38"/>
      <c r="Q26" s="20"/>
      <c r="R26" s="71"/>
      <c r="S26" s="72"/>
      <c r="T26" s="38"/>
      <c r="U26" s="38"/>
      <c r="W26" s="38"/>
      <c r="Y26" s="38"/>
    </row>
    <row r="27" spans="2:25">
      <c r="B27" s="194" t="s">
        <v>64</v>
      </c>
      <c r="C27" s="195">
        <f>Sheet3!B18</f>
        <v>68015.826000000001</v>
      </c>
      <c r="D27" s="196">
        <f>Sheet3!C18</f>
        <v>44.514000000000003</v>
      </c>
      <c r="E27" s="197">
        <v>120</v>
      </c>
      <c r="F27" s="134">
        <f t="shared" si="2"/>
        <v>-29.5</v>
      </c>
      <c r="G27" s="134">
        <f>Sheet3!E18</f>
        <v>25</v>
      </c>
      <c r="H27" s="134" t="str">
        <f t="shared" si="0"/>
        <v>Curva ∆i=54.5</v>
      </c>
      <c r="I27" s="134">
        <f t="shared" si="7"/>
        <v>2</v>
      </c>
      <c r="J27" s="134">
        <f t="shared" si="3"/>
        <v>444.07700000000534</v>
      </c>
      <c r="K27" s="134">
        <f t="shared" si="4"/>
        <v>40</v>
      </c>
      <c r="L27" s="134">
        <f t="shared" si="5"/>
        <v>24</v>
      </c>
      <c r="M27" s="136">
        <f>Sheet3!K18</f>
        <v>6000</v>
      </c>
      <c r="N27" s="134">
        <f>Sheet3!I18</f>
        <v>326.87599999999998</v>
      </c>
      <c r="O27" s="137">
        <f t="shared" si="1"/>
        <v>0.18518518518518523</v>
      </c>
      <c r="P27" s="38"/>
      <c r="Q27" s="20"/>
      <c r="R27" s="71"/>
      <c r="S27" s="72"/>
      <c r="T27" s="38"/>
      <c r="U27" s="38"/>
      <c r="W27" s="38"/>
      <c r="Y27" s="38"/>
    </row>
    <row r="28" spans="2:25">
      <c r="B28" s="194" t="s">
        <v>65</v>
      </c>
      <c r="C28" s="195">
        <f>Sheet3!B19</f>
        <v>68873.263000000006</v>
      </c>
      <c r="D28" s="196">
        <f>Sheet3!C19</f>
        <v>65.95</v>
      </c>
      <c r="E28" s="197">
        <v>120</v>
      </c>
      <c r="F28" s="134">
        <f t="shared" ref="F28:F29" si="8">G27</f>
        <v>25</v>
      </c>
      <c r="G28" s="134">
        <f>Sheet3!E19</f>
        <v>0</v>
      </c>
      <c r="H28" s="134" t="str">
        <f t="shared" ref="H28" si="9">IF(OR(F28="",G28=""),"",IF(ABS(G28-F28)&gt;ABS(I28),"Curva ∆i="&amp;G28-F28,ABS(G28-F28)))</f>
        <v>Curva ∆i=-25</v>
      </c>
      <c r="I28" s="134">
        <f t="shared" ref="I28" si="10">IF(E28&lt;=230,2,1)</f>
        <v>2</v>
      </c>
      <c r="J28" s="134">
        <f t="shared" si="3"/>
        <v>440.03099999999404</v>
      </c>
      <c r="K28" s="134">
        <f t="shared" ref="K28" si="11">IF(IF(E28&lt;=250,E28/3,E28/2.5)&gt;=20,IF(E28&lt;=250,E28/3,E28/2.5),20)</f>
        <v>40</v>
      </c>
      <c r="L28" s="134">
        <f t="shared" ref="L28" si="12">IF(IF(E28&lt;=250,E28/5,E28/3)&gt;20,IF(E28&lt;=250,E28/5,E28/3),20)</f>
        <v>24</v>
      </c>
      <c r="M28" s="136">
        <f>-Sheet3!K19</f>
        <v>-20000</v>
      </c>
      <c r="N28" s="134">
        <f>Sheet3!I19</f>
        <v>499.84399999999999</v>
      </c>
      <c r="O28" s="137">
        <f t="shared" ref="O28" si="13">IF(M28="","",IF(C28&lt;&gt;"-",((E28/3.6)^2)/ABS(M28),"-"))</f>
        <v>5.5555555555555566E-2</v>
      </c>
      <c r="P28" s="38"/>
      <c r="Q28" s="20"/>
      <c r="R28" s="71"/>
      <c r="S28" s="72"/>
      <c r="T28" s="38"/>
      <c r="U28" s="38"/>
      <c r="W28" s="38"/>
      <c r="Y28" s="38"/>
    </row>
    <row r="29" spans="2:25" ht="15.75" thickBot="1">
      <c r="B29" s="198" t="s">
        <v>118</v>
      </c>
      <c r="C29" s="199">
        <f>Sheet3!B20</f>
        <v>69563.216</v>
      </c>
      <c r="D29" s="200">
        <f>Sheet3!C20</f>
        <v>65.95</v>
      </c>
      <c r="E29" s="201">
        <v>70</v>
      </c>
      <c r="F29" s="202">
        <f t="shared" si="8"/>
        <v>0</v>
      </c>
      <c r="G29" s="105"/>
      <c r="H29" s="202" t="str">
        <f>IF(OR(F29="",G29=""),"",IF(ABS(G29-F29)&gt;ABS(I29),"Curva ∆i="&amp;G29-F29,ABS(G29-F29)))</f>
        <v/>
      </c>
      <c r="I29" s="202">
        <f>IF(E29&lt;=230,2,1)</f>
        <v>2</v>
      </c>
      <c r="J29" s="202" t="str">
        <f>IF(OR(H29="",I29=""),"",IF(ABS(I29-H29)&gt;ABS(K29),"Curva ∆i="&amp;I29-H29,ABS(I29-H29)))</f>
        <v/>
      </c>
      <c r="K29" s="202">
        <f>IF(IF(E29&lt;=250,E29/3,E29/2.5)&gt;=20,IF(E29&lt;=250,E29/3,E29/2.5),20)</f>
        <v>23.333333333333332</v>
      </c>
      <c r="L29" s="202">
        <f>IF(IF(E29&lt;=250,E29/5,E29/3)&gt;=20,IF(E29&lt;=250,E29/5,E29/3),20)</f>
        <v>20</v>
      </c>
      <c r="M29" s="105"/>
      <c r="N29" s="105"/>
      <c r="O29" s="106"/>
      <c r="Q29" s="20"/>
    </row>
    <row r="30" spans="2:25">
      <c r="C30" s="20"/>
      <c r="D30" s="165"/>
      <c r="E30" s="165"/>
      <c r="F30" s="165"/>
    </row>
    <row r="31" spans="2:25">
      <c r="D31" s="98"/>
      <c r="E31" s="98"/>
      <c r="F31" s="98"/>
      <c r="G31" s="98"/>
      <c r="H31" s="98"/>
      <c r="J31" s="38"/>
    </row>
    <row r="32" spans="2:25">
      <c r="B32" s="36"/>
      <c r="D32" s="6"/>
      <c r="E32" s="6"/>
      <c r="F32" s="6"/>
      <c r="G32" s="6"/>
      <c r="H32" s="6"/>
      <c r="J32" s="38"/>
    </row>
    <row r="33" spans="3:10">
      <c r="C33" s="20"/>
      <c r="D33" s="6"/>
      <c r="E33" s="6"/>
      <c r="F33" s="6"/>
      <c r="G33" s="6"/>
      <c r="H33" s="6"/>
      <c r="J33" s="38"/>
    </row>
    <row r="34" spans="3:10">
      <c r="J34" s="38"/>
    </row>
    <row r="35" spans="3:10">
      <c r="J35" s="38"/>
    </row>
    <row r="36" spans="3:10">
      <c r="J36" s="38"/>
    </row>
    <row r="37" spans="3:10">
      <c r="J37" s="38"/>
    </row>
    <row r="38" spans="3:10">
      <c r="J38" s="38"/>
    </row>
    <row r="39" spans="3:10">
      <c r="J39" s="38"/>
    </row>
    <row r="40" spans="3:10">
      <c r="J40" s="38"/>
    </row>
    <row r="41" spans="3:10">
      <c r="J41" s="38"/>
    </row>
    <row r="42" spans="3:10">
      <c r="J42" s="38"/>
    </row>
    <row r="43" spans="3:10">
      <c r="J43" s="38"/>
    </row>
  </sheetData>
  <protectedRanges>
    <protectedRange password="DC9E" sqref="M11:M28 O12 O14:O19 O21:O22 O24:O28" name="calculo convencionais_1"/>
  </protectedRanges>
  <mergeCells count="15">
    <mergeCell ref="D30:F30"/>
    <mergeCell ref="B2:O2"/>
    <mergeCell ref="B3:O3"/>
    <mergeCell ref="B9:D9"/>
    <mergeCell ref="B10:D10"/>
    <mergeCell ref="M5:N5"/>
    <mergeCell ref="O5:O6"/>
    <mergeCell ref="B7:D7"/>
    <mergeCell ref="B8:D8"/>
    <mergeCell ref="B5:B6"/>
    <mergeCell ref="C5:C6"/>
    <mergeCell ref="D5:D6"/>
    <mergeCell ref="E5:E6"/>
    <mergeCell ref="F5:J5"/>
    <mergeCell ref="K5:L5"/>
  </mergeCells>
  <phoneticPr fontId="14" type="noConversion"/>
  <conditionalFormatting sqref="E11:E29">
    <cfRule type="dataBar" priority="2245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{137E6CAC-20BF-4321-A7A7-213DE97414C7}</x14:id>
        </ext>
      </extLst>
    </cfRule>
  </conditionalFormatting>
  <conditionalFormatting sqref="F29">
    <cfRule type="expression" dxfId="46" priority="23">
      <formula>AND(ABS(F29)&gt;$G$7,ABS(F29)&lt;=$G$8)</formula>
    </cfRule>
    <cfRule type="expression" dxfId="45" priority="106">
      <formula>ABS(F29)&gt;F$13+$G$8</formula>
    </cfRule>
  </conditionalFormatting>
  <conditionalFormatting sqref="F11:G28">
    <cfRule type="expression" dxfId="44" priority="1122">
      <formula>AND(ABS(F11)&gt;$G$7,ABS(F11)&lt;=$G$8)</formula>
    </cfRule>
    <cfRule type="expression" dxfId="43" priority="1123">
      <formula>ABS(F11)&gt;F$13+$G$8</formula>
    </cfRule>
  </conditionalFormatting>
  <conditionalFormatting sqref="F11:I11 F12:G28 F29">
    <cfRule type="expression" dxfId="42" priority="12">
      <formula>ABS(F11)&lt;=$G$7</formula>
    </cfRule>
  </conditionalFormatting>
  <conditionalFormatting sqref="G11:G28">
    <cfRule type="expression" dxfId="41" priority="1132">
      <formula>ABS(G12)&lt;=$G$7</formula>
    </cfRule>
    <cfRule type="expression" dxfId="40" priority="1133">
      <formula>AND(ABS(G12)&gt;$G$7,ABS(G12)&lt;=$G$8)</formula>
    </cfRule>
    <cfRule type="expression" dxfId="39" priority="1134">
      <formula>ABS(G12)&gt;$F$13+$G$8</formula>
    </cfRule>
  </conditionalFormatting>
  <conditionalFormatting sqref="G12:G28">
    <cfRule type="cellIs" dxfId="38" priority="75" operator="equal">
      <formula>"-"</formula>
    </cfRule>
  </conditionalFormatting>
  <conditionalFormatting sqref="G16:G17 G20:G26">
    <cfRule type="expression" dxfId="37" priority="1135">
      <formula>ABS(G18)&lt;=$G$7</formula>
    </cfRule>
    <cfRule type="expression" dxfId="36" priority="1136">
      <formula>AND(ABS(G18)&gt;$G$7,ABS(G18)&lt;=$G$8)</formula>
    </cfRule>
    <cfRule type="expression" dxfId="35" priority="1137">
      <formula>ABS(G18)&gt;$F$13+$G$8</formula>
    </cfRule>
  </conditionalFormatting>
  <conditionalFormatting sqref="G19">
    <cfRule type="expression" dxfId="34" priority="200">
      <formula>ABS(#REF!)&lt;=$G$7</formula>
    </cfRule>
    <cfRule type="expression" dxfId="33" priority="201">
      <formula>AND(ABS(#REF!)&gt;$G$7,ABS(#REF!)&lt;=$G$8)</formula>
    </cfRule>
    <cfRule type="expression" dxfId="32" priority="202">
      <formula>ABS(#REF!)&gt;$F$13+$G$8</formula>
    </cfRule>
  </conditionalFormatting>
  <conditionalFormatting sqref="G27:G28">
    <cfRule type="expression" dxfId="31" priority="1543">
      <formula>ABS(#REF!)&lt;=$G$7</formula>
    </cfRule>
    <cfRule type="expression" dxfId="30" priority="1544">
      <formula>AND(ABS(#REF!)&gt;$G$7,ABS(#REF!)&lt;=$G$8)</formula>
    </cfRule>
    <cfRule type="expression" dxfId="29" priority="1545">
      <formula>ABS(#REF!)&gt;$F$13+$G$8</formula>
    </cfRule>
  </conditionalFormatting>
  <conditionalFormatting sqref="G11:I28">
    <cfRule type="cellIs" dxfId="28" priority="22" operator="equal">
      <formula>"-"</formula>
    </cfRule>
  </conditionalFormatting>
  <conditionalFormatting sqref="H12:H29">
    <cfRule type="expression" dxfId="27" priority="36">
      <formula>ABS(H12)&lt;=H$11</formula>
    </cfRule>
    <cfRule type="expression" dxfId="26" priority="37">
      <formula>ABS(H12)&gt;H$11</formula>
    </cfRule>
  </conditionalFormatting>
  <conditionalFormatting sqref="H11:I11">
    <cfRule type="expression" dxfId="25" priority="107">
      <formula>ABS(H11)&gt;H$12</formula>
    </cfRule>
  </conditionalFormatting>
  <conditionalFormatting sqref="H29:J29">
    <cfRule type="cellIs" dxfId="24" priority="7" operator="equal">
      <formula>"-"</formula>
    </cfRule>
  </conditionalFormatting>
  <conditionalFormatting sqref="I12:I29">
    <cfRule type="expression" dxfId="23" priority="38">
      <formula>ABS(I12)&lt;=$G$7</formula>
    </cfRule>
    <cfRule type="expression" dxfId="22" priority="39">
      <formula>ABS(I12)&gt;I$12</formula>
    </cfRule>
  </conditionalFormatting>
  <conditionalFormatting sqref="J11:J28">
    <cfRule type="cellIs" priority="42" operator="equal">
      <formula>""</formula>
    </cfRule>
    <cfRule type="cellIs" dxfId="21" priority="43" operator="greaterThanOrEqual">
      <formula>$K$11</formula>
    </cfRule>
    <cfRule type="cellIs" dxfId="20" priority="44" operator="between">
      <formula>$L$11</formula>
      <formula>$K$11</formula>
    </cfRule>
    <cfRule type="cellIs" dxfId="19" priority="45" operator="lessThan">
      <formula>$L$11</formula>
    </cfRule>
  </conditionalFormatting>
  <conditionalFormatting sqref="J29">
    <cfRule type="expression" dxfId="18" priority="1">
      <formula>ABS(J29)&lt;=J$11</formula>
    </cfRule>
    <cfRule type="expression" dxfId="17" priority="2">
      <formula>ABS(J29)&gt;J$11</formula>
    </cfRule>
  </conditionalFormatting>
  <conditionalFormatting sqref="K11:K28">
    <cfRule type="cellIs" dxfId="16" priority="74" operator="lessThan">
      <formula>$L11</formula>
    </cfRule>
  </conditionalFormatting>
  <conditionalFormatting sqref="K11:K29">
    <cfRule type="cellIs" dxfId="15" priority="32" operator="greaterThanOrEqual">
      <formula>$K11</formula>
    </cfRule>
  </conditionalFormatting>
  <conditionalFormatting sqref="K29">
    <cfRule type="cellIs" dxfId="14" priority="6" operator="lessThan">
      <formula>$L29</formula>
    </cfRule>
  </conditionalFormatting>
  <conditionalFormatting sqref="K11:L28">
    <cfRule type="cellIs" dxfId="13" priority="69" operator="greaterThanOrEqual">
      <formula>$L11</formula>
    </cfRule>
  </conditionalFormatting>
  <conditionalFormatting sqref="K11:L29">
    <cfRule type="cellIs" priority="20" operator="equal">
      <formula>""</formula>
    </cfRule>
  </conditionalFormatting>
  <conditionalFormatting sqref="K29:L29">
    <cfRule type="cellIs" dxfId="12" priority="3" operator="greaterThanOrEqual">
      <formula>$L29</formula>
    </cfRule>
  </conditionalFormatting>
  <conditionalFormatting sqref="L11:L28">
    <cfRule type="cellIs" dxfId="11" priority="70" operator="lessThan">
      <formula>$L11</formula>
    </cfRule>
  </conditionalFormatting>
  <conditionalFormatting sqref="L11:L29">
    <cfRule type="cellIs" dxfId="10" priority="29" operator="greaterThan">
      <formula>$K11</formula>
    </cfRule>
  </conditionalFormatting>
  <conditionalFormatting sqref="L29">
    <cfRule type="cellIs" dxfId="9" priority="4" operator="lessThan">
      <formula>$L29</formula>
    </cfRule>
  </conditionalFormatting>
  <conditionalFormatting sqref="M12:M28">
    <cfRule type="expression" priority="1345">
      <formula>"blank"</formula>
    </cfRule>
    <cfRule type="expression" dxfId="8" priority="1346">
      <formula>ABS(M12)&gt;=$E$9</formula>
    </cfRule>
    <cfRule type="expression" dxfId="7" priority="1347">
      <formula>AND(ABS(M12)&gt;$M$10,ABS(M12)&lt;=$E$9)</formula>
    </cfRule>
    <cfRule type="expression" dxfId="6" priority="1348">
      <formula>ABS(M12)&lt;$G$10</formula>
    </cfRule>
  </conditionalFormatting>
  <conditionalFormatting sqref="N12 N14:N19 N21:N22 N24:N28">
    <cfRule type="cellIs" priority="82" operator="equal">
      <formula>""</formula>
    </cfRule>
    <cfRule type="cellIs" dxfId="5" priority="83" operator="greaterThanOrEqual">
      <formula>$N$7</formula>
    </cfRule>
    <cfRule type="cellIs" dxfId="4" priority="84" operator="between">
      <formula>$N$7</formula>
      <formula>$N$8</formula>
    </cfRule>
    <cfRule type="cellIs" dxfId="3" priority="85" operator="lessThan">
      <formula>$N$8</formula>
    </cfRule>
  </conditionalFormatting>
  <conditionalFormatting sqref="O12 O14:O19 O21:O22 O24:O28">
    <cfRule type="cellIs" priority="53" operator="equal">
      <formula>"-"</formula>
    </cfRule>
    <cfRule type="cellIs" dxfId="2" priority="60" operator="lessThanOrEqual">
      <formula>$O$7</formula>
    </cfRule>
    <cfRule type="cellIs" dxfId="1" priority="61" operator="between">
      <formula>$O$7</formula>
      <formula>$O$8</formula>
    </cfRule>
    <cfRule type="cellIs" dxfId="0" priority="62" operator="greaterThan">
      <formula>$O$8</formula>
    </cfRule>
  </conditionalFormatting>
  <pageMargins left="0.25" right="0.25" top="0.75" bottom="0.75" header="0.3" footer="0.3"/>
  <pageSetup paperSize="8" scale="7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7E6CAC-20BF-4321-A7A7-213DE97414C7}">
            <x14:dataBar minLength="0" maxLength="100" gradient="0">
              <x14:cfvo type="autoMin"/>
              <x14:cfvo type="max"/>
              <x14:negativeFillColor rgb="FFFF0000"/>
              <x14:axisColor rgb="FF000000"/>
            </x14:dataBar>
          </x14:cfRule>
          <xm:sqref>E11:E29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99DF-61A2-4CF0-B3D8-B9011AC83EA2}">
  <dimension ref="A1:BR37"/>
  <sheetViews>
    <sheetView topLeftCell="A6" workbookViewId="0">
      <selection activeCell="I1" sqref="I1:N37"/>
    </sheetView>
  </sheetViews>
  <sheetFormatPr defaultRowHeight="15"/>
  <cols>
    <col min="1" max="1" width="5" bestFit="1" customWidth="1"/>
    <col min="2" max="2" width="8.28515625" bestFit="1" customWidth="1"/>
    <col min="3" max="3" width="29.85546875" bestFit="1" customWidth="1"/>
    <col min="4" max="4" width="10.28515625" bestFit="1" customWidth="1"/>
    <col min="5" max="5" width="11.28515625" bestFit="1" customWidth="1"/>
    <col min="6" max="7" width="12.28515625" bestFit="1" customWidth="1"/>
    <col min="10" max="10" width="15.7109375" customWidth="1"/>
    <col min="11" max="12" width="12" bestFit="1" customWidth="1"/>
    <col min="13" max="13" width="13.5703125" customWidth="1"/>
    <col min="14" max="14" width="9.85546875" bestFit="1" customWidth="1"/>
    <col min="18" max="18" width="29.42578125" customWidth="1"/>
    <col min="25" max="25" width="21.140625" customWidth="1"/>
    <col min="26" max="26" width="18.140625" customWidth="1"/>
    <col min="27" max="27" width="19.7109375" customWidth="1"/>
  </cols>
  <sheetData>
    <row r="1" spans="1:70" ht="15.75" customHeight="1" thickBot="1">
      <c r="A1" t="s">
        <v>89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I1" s="184" t="s">
        <v>125</v>
      </c>
      <c r="J1" s="184"/>
      <c r="K1" s="184"/>
      <c r="L1" s="184"/>
      <c r="M1" s="184"/>
      <c r="N1" s="184"/>
      <c r="P1" t="s">
        <v>89</v>
      </c>
      <c r="Q1" t="s">
        <v>90</v>
      </c>
      <c r="R1" t="s">
        <v>91</v>
      </c>
      <c r="S1" t="s">
        <v>136</v>
      </c>
      <c r="T1" t="s">
        <v>137</v>
      </c>
      <c r="U1" t="s">
        <v>138</v>
      </c>
      <c r="V1" t="s">
        <v>92</v>
      </c>
      <c r="W1" t="s">
        <v>93</v>
      </c>
      <c r="X1" t="s">
        <v>139</v>
      </c>
      <c r="Y1" t="s">
        <v>140</v>
      </c>
      <c r="Z1" t="s">
        <v>94</v>
      </c>
      <c r="AA1" t="s">
        <v>95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154</v>
      </c>
      <c r="AP1" t="s">
        <v>155</v>
      </c>
      <c r="AQ1" t="s">
        <v>156</v>
      </c>
      <c r="AR1" t="s">
        <v>157</v>
      </c>
      <c r="AS1" t="s">
        <v>158</v>
      </c>
      <c r="AT1" t="s">
        <v>159</v>
      </c>
      <c r="AU1" t="s">
        <v>160</v>
      </c>
      <c r="AV1" t="s">
        <v>161</v>
      </c>
      <c r="AW1" t="s">
        <v>162</v>
      </c>
      <c r="AX1" t="s">
        <v>163</v>
      </c>
      <c r="AY1" t="s">
        <v>164</v>
      </c>
      <c r="AZ1" t="s">
        <v>165</v>
      </c>
      <c r="BA1" t="s">
        <v>166</v>
      </c>
      <c r="BB1" t="s">
        <v>167</v>
      </c>
      <c r="BC1" t="s">
        <v>168</v>
      </c>
      <c r="BD1" t="s">
        <v>169</v>
      </c>
      <c r="BE1" t="s">
        <v>170</v>
      </c>
      <c r="BF1" t="s">
        <v>171</v>
      </c>
      <c r="BG1" t="s">
        <v>172</v>
      </c>
      <c r="BH1" t="s">
        <v>173</v>
      </c>
      <c r="BI1" t="s">
        <v>174</v>
      </c>
      <c r="BJ1" t="s">
        <v>175</v>
      </c>
      <c r="BK1" t="s">
        <v>176</v>
      </c>
      <c r="BL1" t="s">
        <v>177</v>
      </c>
      <c r="BM1" t="s">
        <v>178</v>
      </c>
      <c r="BN1" t="s">
        <v>179</v>
      </c>
      <c r="BO1" t="s">
        <v>180</v>
      </c>
      <c r="BP1" t="s">
        <v>181</v>
      </c>
      <c r="BQ1" t="s">
        <v>182</v>
      </c>
      <c r="BR1" t="s">
        <v>183</v>
      </c>
    </row>
    <row r="2" spans="1:70" ht="48.75" thickBot="1">
      <c r="A2">
        <v>1</v>
      </c>
      <c r="B2">
        <v>1</v>
      </c>
      <c r="C2" t="s">
        <v>96</v>
      </c>
      <c r="D2">
        <v>349.69</v>
      </c>
      <c r="F2">
        <v>48500</v>
      </c>
      <c r="G2">
        <v>48849.69</v>
      </c>
      <c r="I2" s="115" t="s">
        <v>134</v>
      </c>
      <c r="J2" s="115" t="s">
        <v>135</v>
      </c>
      <c r="K2" s="115" t="s">
        <v>126</v>
      </c>
      <c r="L2" s="115" t="s">
        <v>127</v>
      </c>
      <c r="M2" s="115" t="s">
        <v>128</v>
      </c>
      <c r="N2" s="115" t="s">
        <v>129</v>
      </c>
      <c r="P2">
        <v>1</v>
      </c>
      <c r="Q2">
        <v>1</v>
      </c>
      <c r="R2" t="s">
        <v>96</v>
      </c>
      <c r="S2" t="s">
        <v>184</v>
      </c>
      <c r="U2" t="s">
        <v>185</v>
      </c>
      <c r="V2" t="s">
        <v>552</v>
      </c>
      <c r="Y2" t="s">
        <v>553</v>
      </c>
      <c r="Z2" t="s">
        <v>186</v>
      </c>
      <c r="AA2" t="s">
        <v>554</v>
      </c>
      <c r="AE2" t="s">
        <v>555</v>
      </c>
      <c r="AF2" t="s">
        <v>556</v>
      </c>
      <c r="BC2" t="s">
        <v>555</v>
      </c>
      <c r="BD2" t="s">
        <v>557</v>
      </c>
    </row>
    <row r="3" spans="1:70" ht="15.75" thickBot="1">
      <c r="A3">
        <v>2.1</v>
      </c>
      <c r="B3">
        <v>2</v>
      </c>
      <c r="C3" t="s">
        <v>97</v>
      </c>
      <c r="D3">
        <v>250.12899999999999</v>
      </c>
      <c r="F3">
        <v>48849.69</v>
      </c>
      <c r="G3">
        <v>49099.819000000003</v>
      </c>
      <c r="I3" s="117">
        <v>1</v>
      </c>
      <c r="J3" s="117" t="str">
        <f>CalculoDinam_Planta_LAVA_SL4!C11</f>
        <v>Reta</v>
      </c>
      <c r="K3" s="116">
        <f>F2</f>
        <v>48500</v>
      </c>
      <c r="L3" s="116">
        <f>G2</f>
        <v>48849.69</v>
      </c>
      <c r="M3" s="128">
        <f>CalculoDinam_Planta_LAVA_SL4!F11</f>
        <v>349.69000000000233</v>
      </c>
      <c r="N3" s="128" t="str">
        <f>IF(E2&gt;0,E2,"-")</f>
        <v>-</v>
      </c>
      <c r="P3">
        <v>2.1</v>
      </c>
      <c r="Q3">
        <v>2</v>
      </c>
      <c r="R3" t="s">
        <v>97</v>
      </c>
      <c r="S3" t="s">
        <v>187</v>
      </c>
      <c r="U3" t="s">
        <v>188</v>
      </c>
      <c r="V3" t="s">
        <v>558</v>
      </c>
      <c r="X3" t="s">
        <v>559</v>
      </c>
      <c r="Z3" t="s">
        <v>554</v>
      </c>
      <c r="AA3" t="s">
        <v>560</v>
      </c>
      <c r="AB3" t="s">
        <v>561</v>
      </c>
      <c r="AG3" t="s">
        <v>189</v>
      </c>
      <c r="AH3" t="s">
        <v>190</v>
      </c>
      <c r="AI3" t="s">
        <v>191</v>
      </c>
      <c r="AJ3" t="s">
        <v>192</v>
      </c>
      <c r="AK3" t="s">
        <v>553</v>
      </c>
      <c r="AL3" t="s">
        <v>562</v>
      </c>
      <c r="AM3" t="s">
        <v>152</v>
      </c>
      <c r="AN3" t="b">
        <v>0</v>
      </c>
      <c r="AO3" t="s">
        <v>563</v>
      </c>
      <c r="AP3" t="s">
        <v>564</v>
      </c>
      <c r="AQ3" t="s">
        <v>565</v>
      </c>
      <c r="AR3" t="s">
        <v>566</v>
      </c>
      <c r="AS3" t="s">
        <v>567</v>
      </c>
      <c r="AT3" t="s">
        <v>568</v>
      </c>
      <c r="AU3" t="s">
        <v>569</v>
      </c>
      <c r="AV3" t="s">
        <v>570</v>
      </c>
      <c r="BA3" t="s">
        <v>193</v>
      </c>
      <c r="BC3" t="s">
        <v>557</v>
      </c>
      <c r="BD3" t="s">
        <v>571</v>
      </c>
      <c r="BM3" t="s">
        <v>572</v>
      </c>
      <c r="BN3" t="s">
        <v>573</v>
      </c>
      <c r="BO3" t="s">
        <v>574</v>
      </c>
      <c r="BP3" t="s">
        <v>575</v>
      </c>
    </row>
    <row r="4" spans="1:70" ht="15.75" thickBot="1">
      <c r="A4">
        <v>2.2000000000000002</v>
      </c>
      <c r="B4">
        <v>2</v>
      </c>
      <c r="C4" t="s">
        <v>97</v>
      </c>
      <c r="D4">
        <v>2381.1419999999998</v>
      </c>
      <c r="E4">
        <v>4554.7</v>
      </c>
      <c r="F4">
        <v>49099.819000000003</v>
      </c>
      <c r="G4">
        <v>51480.961000000003</v>
      </c>
      <c r="I4" s="117">
        <v>2</v>
      </c>
      <c r="J4" s="117" t="str">
        <f>CalculoDinam_Planta_LAVA_SL4!C12</f>
        <v>Transição</v>
      </c>
      <c r="K4" s="116">
        <f t="shared" ref="K4:K32" si="0">F3</f>
        <v>48849.69</v>
      </c>
      <c r="L4" s="116">
        <f t="shared" ref="L4:L33" si="1">G3</f>
        <v>49099.819000000003</v>
      </c>
      <c r="M4" s="128">
        <f>CalculoDinam_Planta_LAVA_SL4!F12</f>
        <v>250.12900000000081</v>
      </c>
      <c r="N4" s="128" t="str">
        <f>IF(E3&gt;0,E3,"-")</f>
        <v>-</v>
      </c>
      <c r="P4">
        <v>2.2000000000000002</v>
      </c>
      <c r="Q4">
        <v>2</v>
      </c>
      <c r="R4" t="s">
        <v>97</v>
      </c>
      <c r="S4" t="s">
        <v>187</v>
      </c>
      <c r="U4" t="s">
        <v>188</v>
      </c>
      <c r="V4" t="s">
        <v>576</v>
      </c>
      <c r="W4" t="s">
        <v>192</v>
      </c>
      <c r="Z4" t="s">
        <v>560</v>
      </c>
      <c r="AA4" t="s">
        <v>577</v>
      </c>
      <c r="AB4" t="s">
        <v>578</v>
      </c>
      <c r="AC4" t="s">
        <v>579</v>
      </c>
      <c r="AD4" t="s">
        <v>580</v>
      </c>
      <c r="AK4" t="s">
        <v>562</v>
      </c>
      <c r="AL4" t="s">
        <v>194</v>
      </c>
      <c r="AW4">
        <v>154.72</v>
      </c>
      <c r="AX4" t="s">
        <v>581</v>
      </c>
      <c r="AY4" t="s">
        <v>582</v>
      </c>
      <c r="AZ4" t="s">
        <v>583</v>
      </c>
      <c r="BA4" t="s">
        <v>193</v>
      </c>
      <c r="BB4" t="s">
        <v>584</v>
      </c>
      <c r="BC4" t="s">
        <v>571</v>
      </c>
      <c r="BD4" t="s">
        <v>585</v>
      </c>
      <c r="BE4" t="s">
        <v>586</v>
      </c>
      <c r="BQ4" t="s">
        <v>195</v>
      </c>
      <c r="BR4" t="s">
        <v>587</v>
      </c>
    </row>
    <row r="5" spans="1:70" ht="15.75" thickBot="1">
      <c r="A5">
        <v>2.2999999999999998</v>
      </c>
      <c r="B5">
        <v>2</v>
      </c>
      <c r="C5" t="s">
        <v>97</v>
      </c>
      <c r="D5">
        <v>290.14999999999998</v>
      </c>
      <c r="F5">
        <v>51480.961000000003</v>
      </c>
      <c r="G5">
        <v>51771.110999999997</v>
      </c>
      <c r="I5" s="117">
        <v>3</v>
      </c>
      <c r="J5" s="117" t="str">
        <f>CalculoDinam_Planta_LAVA_SL4!C13</f>
        <v>Curva</v>
      </c>
      <c r="K5" s="116">
        <f t="shared" si="0"/>
        <v>49099.819000000003</v>
      </c>
      <c r="L5" s="116">
        <f t="shared" si="1"/>
        <v>51480.961000000003</v>
      </c>
      <c r="M5" s="128">
        <f>CalculoDinam_Planta_LAVA_SL4!F13</f>
        <v>2381.1419999999998</v>
      </c>
      <c r="N5" s="128">
        <f>IF(E4&gt;0,E4,"-")</f>
        <v>4554.7</v>
      </c>
      <c r="P5">
        <v>2.2999999999999998</v>
      </c>
      <c r="Q5">
        <v>2</v>
      </c>
      <c r="R5" t="s">
        <v>97</v>
      </c>
      <c r="S5" t="s">
        <v>187</v>
      </c>
      <c r="U5" t="s">
        <v>188</v>
      </c>
      <c r="V5" t="s">
        <v>119</v>
      </c>
      <c r="X5" t="s">
        <v>196</v>
      </c>
      <c r="Z5" t="s">
        <v>577</v>
      </c>
      <c r="AA5" t="s">
        <v>588</v>
      </c>
      <c r="AB5" t="s">
        <v>197</v>
      </c>
      <c r="AG5" t="s">
        <v>189</v>
      </c>
      <c r="AH5" t="s">
        <v>190</v>
      </c>
      <c r="AI5" t="s">
        <v>192</v>
      </c>
      <c r="AJ5" t="s">
        <v>191</v>
      </c>
      <c r="AK5" t="s">
        <v>194</v>
      </c>
      <c r="AL5" t="s">
        <v>198</v>
      </c>
      <c r="AM5" t="s">
        <v>199</v>
      </c>
      <c r="AN5" t="b">
        <v>0</v>
      </c>
      <c r="AO5" t="s">
        <v>589</v>
      </c>
      <c r="AP5" t="s">
        <v>200</v>
      </c>
      <c r="AQ5" t="s">
        <v>201</v>
      </c>
      <c r="AR5" t="s">
        <v>590</v>
      </c>
      <c r="AS5" t="s">
        <v>202</v>
      </c>
      <c r="AT5" t="s">
        <v>203</v>
      </c>
      <c r="AU5" t="s">
        <v>569</v>
      </c>
      <c r="AV5" t="s">
        <v>570</v>
      </c>
      <c r="BA5" t="s">
        <v>193</v>
      </c>
      <c r="BC5" t="s">
        <v>585</v>
      </c>
      <c r="BD5" t="s">
        <v>591</v>
      </c>
      <c r="BM5" t="s">
        <v>592</v>
      </c>
      <c r="BN5" t="s">
        <v>593</v>
      </c>
      <c r="BO5" t="s">
        <v>594</v>
      </c>
      <c r="BP5" t="s">
        <v>204</v>
      </c>
    </row>
    <row r="6" spans="1:70" ht="15.75" thickBot="1">
      <c r="A6">
        <v>3</v>
      </c>
      <c r="B6">
        <v>3</v>
      </c>
      <c r="C6" t="s">
        <v>96</v>
      </c>
      <c r="D6">
        <v>471.78699999999998</v>
      </c>
      <c r="F6">
        <v>51771.110999999997</v>
      </c>
      <c r="G6">
        <v>52242.896999999997</v>
      </c>
      <c r="I6" s="117">
        <v>4</v>
      </c>
      <c r="J6" s="117" t="str">
        <f>CalculoDinam_Planta_LAVA_SL4!C14</f>
        <v>Transição</v>
      </c>
      <c r="K6" s="116">
        <f t="shared" si="0"/>
        <v>51480.961000000003</v>
      </c>
      <c r="L6" s="116">
        <f t="shared" si="1"/>
        <v>51771.110999999997</v>
      </c>
      <c r="M6" s="128">
        <f>CalculoDinam_Planta_LAVA_SL4!F14</f>
        <v>290.14999999999418</v>
      </c>
      <c r="N6" s="128" t="str">
        <f t="shared" ref="N6:N37" si="2">IF(E5&gt;0,E5,"-")</f>
        <v>-</v>
      </c>
      <c r="P6">
        <v>3</v>
      </c>
      <c r="Q6">
        <v>3</v>
      </c>
      <c r="R6" t="s">
        <v>96</v>
      </c>
      <c r="S6" t="s">
        <v>184</v>
      </c>
      <c r="U6" t="s">
        <v>185</v>
      </c>
      <c r="V6" t="s">
        <v>595</v>
      </c>
      <c r="Y6" t="s">
        <v>198</v>
      </c>
      <c r="Z6" t="s">
        <v>588</v>
      </c>
      <c r="AA6" t="s">
        <v>596</v>
      </c>
      <c r="AE6" t="s">
        <v>556</v>
      </c>
      <c r="AF6" t="s">
        <v>205</v>
      </c>
      <c r="BC6" t="s">
        <v>591</v>
      </c>
      <c r="BD6" t="s">
        <v>206</v>
      </c>
    </row>
    <row r="7" spans="1:70" ht="15.75" thickBot="1">
      <c r="A7">
        <v>4.0999999999999996</v>
      </c>
      <c r="B7">
        <v>4</v>
      </c>
      <c r="C7" t="s">
        <v>98</v>
      </c>
      <c r="D7">
        <v>260</v>
      </c>
      <c r="F7">
        <v>52242.896999999997</v>
      </c>
      <c r="G7">
        <v>52502.896999999997</v>
      </c>
      <c r="I7" s="117">
        <v>5</v>
      </c>
      <c r="J7" s="117" t="str">
        <f>CalculoDinam_Planta_LAVA_SL4!C15</f>
        <v>Reta</v>
      </c>
      <c r="K7" s="116">
        <f t="shared" si="0"/>
        <v>51771.110999999997</v>
      </c>
      <c r="L7" s="116">
        <f t="shared" si="1"/>
        <v>52242.896999999997</v>
      </c>
      <c r="M7" s="128">
        <f>CalculoDinam_Planta_LAVA_SL4!F15</f>
        <v>471.78600000000006</v>
      </c>
      <c r="N7" s="128" t="str">
        <f t="shared" si="2"/>
        <v>-</v>
      </c>
      <c r="P7">
        <v>4.0999999999999996</v>
      </c>
      <c r="Q7">
        <v>4</v>
      </c>
      <c r="R7" t="s">
        <v>98</v>
      </c>
      <c r="S7" t="s">
        <v>187</v>
      </c>
      <c r="U7" t="s">
        <v>207</v>
      </c>
      <c r="V7" t="s">
        <v>99</v>
      </c>
      <c r="X7" t="s">
        <v>208</v>
      </c>
      <c r="Z7" t="s">
        <v>596</v>
      </c>
      <c r="AA7" t="s">
        <v>597</v>
      </c>
      <c r="AB7" t="s">
        <v>209</v>
      </c>
      <c r="AG7" t="s">
        <v>189</v>
      </c>
      <c r="AH7" t="s">
        <v>190</v>
      </c>
      <c r="AI7" t="s">
        <v>191</v>
      </c>
      <c r="AJ7" t="s">
        <v>210</v>
      </c>
      <c r="AK7" t="s">
        <v>198</v>
      </c>
      <c r="AL7" t="s">
        <v>211</v>
      </c>
      <c r="AM7" t="s">
        <v>152</v>
      </c>
      <c r="AN7" t="b">
        <v>0</v>
      </c>
      <c r="AO7" t="s">
        <v>212</v>
      </c>
      <c r="AP7" t="s">
        <v>213</v>
      </c>
      <c r="AQ7" t="s">
        <v>214</v>
      </c>
      <c r="AR7" t="s">
        <v>215</v>
      </c>
      <c r="AS7" t="s">
        <v>216</v>
      </c>
      <c r="AT7" t="s">
        <v>217</v>
      </c>
      <c r="AU7" t="s">
        <v>218</v>
      </c>
      <c r="AV7" t="s">
        <v>219</v>
      </c>
      <c r="BC7" t="s">
        <v>206</v>
      </c>
      <c r="BD7" t="s">
        <v>220</v>
      </c>
      <c r="BM7" t="s">
        <v>598</v>
      </c>
      <c r="BN7" t="s">
        <v>221</v>
      </c>
      <c r="BO7" t="s">
        <v>222</v>
      </c>
      <c r="BP7" t="s">
        <v>223</v>
      </c>
    </row>
    <row r="8" spans="1:70" ht="15.75" thickBot="1">
      <c r="A8">
        <v>4.2</v>
      </c>
      <c r="B8">
        <v>4</v>
      </c>
      <c r="C8" t="s">
        <v>98</v>
      </c>
      <c r="D8">
        <v>2698.7429999999999</v>
      </c>
      <c r="E8">
        <v>14425</v>
      </c>
      <c r="F8">
        <v>52502.896999999997</v>
      </c>
      <c r="G8">
        <v>55201.641000000003</v>
      </c>
      <c r="I8" s="117">
        <v>6</v>
      </c>
      <c r="J8" s="117" t="str">
        <f>CalculoDinam_Planta_LAVA_SL4!C16</f>
        <v>Transição</v>
      </c>
      <c r="K8" s="116">
        <f t="shared" si="0"/>
        <v>52242.896999999997</v>
      </c>
      <c r="L8" s="116">
        <f t="shared" si="1"/>
        <v>52502.896999999997</v>
      </c>
      <c r="M8" s="128">
        <f>CalculoDinam_Planta_LAVA_SL4!F16</f>
        <v>260</v>
      </c>
      <c r="N8" s="128" t="str">
        <f t="shared" si="2"/>
        <v>-</v>
      </c>
      <c r="P8">
        <v>4.2</v>
      </c>
      <c r="Q8">
        <v>4</v>
      </c>
      <c r="R8" t="s">
        <v>98</v>
      </c>
      <c r="S8" t="s">
        <v>187</v>
      </c>
      <c r="U8" t="s">
        <v>207</v>
      </c>
      <c r="V8" t="s">
        <v>120</v>
      </c>
      <c r="W8" t="s">
        <v>210</v>
      </c>
      <c r="Z8" t="s">
        <v>597</v>
      </c>
      <c r="AA8" t="s">
        <v>599</v>
      </c>
      <c r="AB8" t="s">
        <v>224</v>
      </c>
      <c r="AC8" t="s">
        <v>225</v>
      </c>
      <c r="AD8" t="s">
        <v>226</v>
      </c>
      <c r="AE8" t="s">
        <v>227</v>
      </c>
      <c r="AK8" t="s">
        <v>211</v>
      </c>
      <c r="AL8" t="s">
        <v>228</v>
      </c>
      <c r="AW8">
        <v>63.07</v>
      </c>
      <c r="AX8" t="s">
        <v>229</v>
      </c>
      <c r="AY8" t="s">
        <v>230</v>
      </c>
      <c r="AZ8" t="s">
        <v>231</v>
      </c>
      <c r="BB8" t="s">
        <v>600</v>
      </c>
      <c r="BC8" t="s">
        <v>220</v>
      </c>
      <c r="BD8" t="s">
        <v>232</v>
      </c>
      <c r="BE8" t="s">
        <v>233</v>
      </c>
      <c r="BQ8" t="s">
        <v>234</v>
      </c>
      <c r="BR8" t="s">
        <v>235</v>
      </c>
    </row>
    <row r="9" spans="1:70" ht="15.75" thickBot="1">
      <c r="A9">
        <v>4.3</v>
      </c>
      <c r="B9">
        <v>4</v>
      </c>
      <c r="C9" t="s">
        <v>98</v>
      </c>
      <c r="D9">
        <v>260</v>
      </c>
      <c r="F9">
        <v>55201.641000000003</v>
      </c>
      <c r="G9">
        <v>55461.641000000003</v>
      </c>
      <c r="I9" s="117">
        <v>7</v>
      </c>
      <c r="J9" s="117" t="str">
        <f>CalculoDinam_Planta_LAVA_SL4!C17</f>
        <v>Curva</v>
      </c>
      <c r="K9" s="116">
        <f t="shared" si="0"/>
        <v>52502.896999999997</v>
      </c>
      <c r="L9" s="116">
        <f t="shared" si="1"/>
        <v>55201.641000000003</v>
      </c>
      <c r="M9" s="128">
        <f>CalculoDinam_Planta_LAVA_SL4!F17</f>
        <v>2698.7440000000061</v>
      </c>
      <c r="N9" s="128">
        <f t="shared" si="2"/>
        <v>14425</v>
      </c>
      <c r="P9">
        <v>4.3</v>
      </c>
      <c r="Q9">
        <v>4</v>
      </c>
      <c r="R9" t="s">
        <v>98</v>
      </c>
      <c r="S9" t="s">
        <v>187</v>
      </c>
      <c r="U9" t="s">
        <v>207</v>
      </c>
      <c r="V9" t="s">
        <v>99</v>
      </c>
      <c r="X9" t="s">
        <v>236</v>
      </c>
      <c r="Z9" t="s">
        <v>599</v>
      </c>
      <c r="AA9" t="s">
        <v>601</v>
      </c>
      <c r="AB9" t="s">
        <v>237</v>
      </c>
      <c r="AG9" t="s">
        <v>189</v>
      </c>
      <c r="AH9" t="s">
        <v>153</v>
      </c>
      <c r="AI9" t="s">
        <v>210</v>
      </c>
      <c r="AJ9" t="s">
        <v>238</v>
      </c>
      <c r="AK9" t="s">
        <v>228</v>
      </c>
      <c r="AL9" t="s">
        <v>239</v>
      </c>
      <c r="AM9" t="s">
        <v>199</v>
      </c>
      <c r="AN9" t="b">
        <v>0</v>
      </c>
      <c r="AO9" t="s">
        <v>240</v>
      </c>
      <c r="AP9" t="s">
        <v>241</v>
      </c>
      <c r="AQ9" t="s">
        <v>242</v>
      </c>
      <c r="AR9" t="s">
        <v>243</v>
      </c>
      <c r="AS9" t="s">
        <v>244</v>
      </c>
      <c r="AT9" t="s">
        <v>245</v>
      </c>
      <c r="AU9" t="s">
        <v>246</v>
      </c>
      <c r="AV9" t="s">
        <v>247</v>
      </c>
      <c r="BC9" t="s">
        <v>232</v>
      </c>
      <c r="BD9" t="s">
        <v>248</v>
      </c>
      <c r="BM9" t="s">
        <v>602</v>
      </c>
      <c r="BN9" t="s">
        <v>249</v>
      </c>
      <c r="BO9" t="s">
        <v>250</v>
      </c>
      <c r="BP9" t="s">
        <v>251</v>
      </c>
    </row>
    <row r="10" spans="1:70" ht="15.75" thickBot="1">
      <c r="A10">
        <v>4.4000000000000004</v>
      </c>
      <c r="B10">
        <v>4</v>
      </c>
      <c r="C10" t="s">
        <v>98</v>
      </c>
      <c r="D10">
        <v>1242.183</v>
      </c>
      <c r="E10">
        <v>18100</v>
      </c>
      <c r="F10">
        <v>55461.641000000003</v>
      </c>
      <c r="G10">
        <v>56703.822999999997</v>
      </c>
      <c r="I10" s="117">
        <v>8</v>
      </c>
      <c r="J10" s="117" t="str">
        <f>CalculoDinam_Planta_LAVA_SL4!C18</f>
        <v>Transição</v>
      </c>
      <c r="K10" s="116">
        <f t="shared" si="0"/>
        <v>55201.641000000003</v>
      </c>
      <c r="L10" s="116">
        <f t="shared" si="1"/>
        <v>55461.641000000003</v>
      </c>
      <c r="M10" s="128">
        <f>CalculoDinam_Planta_LAVA_SL4!F18</f>
        <v>260</v>
      </c>
      <c r="N10" s="128" t="str">
        <f t="shared" si="2"/>
        <v>-</v>
      </c>
      <c r="P10">
        <v>4.4000000000000004</v>
      </c>
      <c r="Q10">
        <v>4</v>
      </c>
      <c r="R10" t="s">
        <v>98</v>
      </c>
      <c r="S10" t="s">
        <v>187</v>
      </c>
      <c r="U10" t="s">
        <v>207</v>
      </c>
      <c r="V10" t="s">
        <v>121</v>
      </c>
      <c r="W10" t="s">
        <v>238</v>
      </c>
      <c r="Z10" t="s">
        <v>601</v>
      </c>
      <c r="AA10" t="s">
        <v>603</v>
      </c>
      <c r="AB10" t="s">
        <v>252</v>
      </c>
      <c r="AC10" t="s">
        <v>253</v>
      </c>
      <c r="AD10" t="s">
        <v>254</v>
      </c>
      <c r="AE10" t="s">
        <v>255</v>
      </c>
      <c r="AK10" t="s">
        <v>239</v>
      </c>
      <c r="AL10" t="s">
        <v>256</v>
      </c>
      <c r="AW10">
        <v>10.66</v>
      </c>
      <c r="AX10" t="s">
        <v>257</v>
      </c>
      <c r="AY10" t="s">
        <v>258</v>
      </c>
      <c r="AZ10" t="s">
        <v>259</v>
      </c>
      <c r="BB10" t="s">
        <v>604</v>
      </c>
      <c r="BC10" t="s">
        <v>248</v>
      </c>
      <c r="BD10" t="s">
        <v>260</v>
      </c>
      <c r="BE10" t="s">
        <v>261</v>
      </c>
      <c r="BQ10" t="s">
        <v>262</v>
      </c>
      <c r="BR10" t="s">
        <v>263</v>
      </c>
    </row>
    <row r="11" spans="1:70" ht="15.75" thickBot="1">
      <c r="A11">
        <v>4.5</v>
      </c>
      <c r="B11">
        <v>4</v>
      </c>
      <c r="C11" t="s">
        <v>98</v>
      </c>
      <c r="D11">
        <v>260</v>
      </c>
      <c r="F11">
        <v>56703.822999999997</v>
      </c>
      <c r="G11">
        <v>56963.822999999997</v>
      </c>
      <c r="I11" s="117">
        <v>9</v>
      </c>
      <c r="J11" s="117" t="str">
        <f>CalculoDinam_Planta_LAVA_SL4!C19</f>
        <v>Curva</v>
      </c>
      <c r="K11" s="116">
        <f t="shared" si="0"/>
        <v>55461.641000000003</v>
      </c>
      <c r="L11" s="116">
        <f t="shared" si="1"/>
        <v>56703.822999999997</v>
      </c>
      <c r="M11" s="128">
        <f>CalculoDinam_Planta_LAVA_SL4!F19</f>
        <v>1242.1819999999934</v>
      </c>
      <c r="N11" s="128">
        <f t="shared" si="2"/>
        <v>18100</v>
      </c>
      <c r="P11">
        <v>4.5</v>
      </c>
      <c r="Q11">
        <v>4</v>
      </c>
      <c r="R11" t="s">
        <v>98</v>
      </c>
      <c r="S11" t="s">
        <v>187</v>
      </c>
      <c r="U11" t="s">
        <v>207</v>
      </c>
      <c r="V11" t="s">
        <v>99</v>
      </c>
      <c r="X11" t="s">
        <v>264</v>
      </c>
      <c r="Z11" t="s">
        <v>603</v>
      </c>
      <c r="AA11" t="s">
        <v>605</v>
      </c>
      <c r="AB11" t="s">
        <v>265</v>
      </c>
      <c r="AG11" t="s">
        <v>189</v>
      </c>
      <c r="AH11" t="s">
        <v>190</v>
      </c>
      <c r="AI11" t="s">
        <v>238</v>
      </c>
      <c r="AJ11" t="s">
        <v>191</v>
      </c>
      <c r="AK11" t="s">
        <v>256</v>
      </c>
      <c r="AL11" t="s">
        <v>266</v>
      </c>
      <c r="AM11" t="s">
        <v>199</v>
      </c>
      <c r="AN11" t="b">
        <v>0</v>
      </c>
      <c r="AO11" t="s">
        <v>267</v>
      </c>
      <c r="AP11" t="s">
        <v>268</v>
      </c>
      <c r="AQ11" t="s">
        <v>214</v>
      </c>
      <c r="AR11" t="s">
        <v>215</v>
      </c>
      <c r="AS11" t="s">
        <v>269</v>
      </c>
      <c r="AT11" t="s">
        <v>217</v>
      </c>
      <c r="AU11" t="s">
        <v>270</v>
      </c>
      <c r="AV11" t="s">
        <v>271</v>
      </c>
      <c r="BC11" t="s">
        <v>260</v>
      </c>
      <c r="BD11" t="s">
        <v>272</v>
      </c>
      <c r="BM11" t="s">
        <v>606</v>
      </c>
      <c r="BN11" t="s">
        <v>273</v>
      </c>
      <c r="BO11" t="s">
        <v>274</v>
      </c>
      <c r="BP11" t="s">
        <v>275</v>
      </c>
    </row>
    <row r="12" spans="1:70" ht="15.75" thickBot="1">
      <c r="A12">
        <v>5</v>
      </c>
      <c r="B12">
        <v>5</v>
      </c>
      <c r="C12" t="s">
        <v>96</v>
      </c>
      <c r="D12">
        <v>1549.8420000000001</v>
      </c>
      <c r="F12">
        <v>56963.822999999997</v>
      </c>
      <c r="G12">
        <v>58513.665000000001</v>
      </c>
      <c r="I12" s="117">
        <v>10</v>
      </c>
      <c r="J12" s="117" t="str">
        <f>CalculoDinam_Planta_LAVA_SL4!C20</f>
        <v>Transição</v>
      </c>
      <c r="K12" s="116">
        <f t="shared" si="0"/>
        <v>56703.822999999997</v>
      </c>
      <c r="L12" s="116">
        <f t="shared" si="1"/>
        <v>56963.822999999997</v>
      </c>
      <c r="M12" s="128">
        <f>CalculoDinam_Planta_LAVA_SL4!F20</f>
        <v>260</v>
      </c>
      <c r="N12" s="128" t="str">
        <f t="shared" si="2"/>
        <v>-</v>
      </c>
      <c r="P12">
        <v>5</v>
      </c>
      <c r="Q12">
        <v>5</v>
      </c>
      <c r="R12" t="s">
        <v>96</v>
      </c>
      <c r="S12" t="s">
        <v>184</v>
      </c>
      <c r="U12" t="s">
        <v>185</v>
      </c>
      <c r="V12" t="s">
        <v>122</v>
      </c>
      <c r="Y12" t="s">
        <v>266</v>
      </c>
      <c r="Z12" t="s">
        <v>605</v>
      </c>
      <c r="AA12" t="s">
        <v>607</v>
      </c>
      <c r="AE12" t="s">
        <v>276</v>
      </c>
      <c r="AF12" t="s">
        <v>277</v>
      </c>
      <c r="BC12" t="s">
        <v>272</v>
      </c>
      <c r="BD12" t="s">
        <v>278</v>
      </c>
    </row>
    <row r="13" spans="1:70" ht="15.75" thickBot="1">
      <c r="A13">
        <v>6.1</v>
      </c>
      <c r="B13">
        <v>6</v>
      </c>
      <c r="C13" t="s">
        <v>97</v>
      </c>
      <c r="D13">
        <v>280</v>
      </c>
      <c r="F13">
        <v>58513.665000000001</v>
      </c>
      <c r="G13">
        <v>58793.665000000001</v>
      </c>
      <c r="I13" s="117">
        <v>11</v>
      </c>
      <c r="J13" s="117" t="str">
        <f>CalculoDinam_Planta_LAVA_SL4!C21</f>
        <v>Reta</v>
      </c>
      <c r="K13" s="116">
        <f t="shared" si="0"/>
        <v>56963.822999999997</v>
      </c>
      <c r="L13" s="116">
        <f t="shared" si="1"/>
        <v>58513.665000000001</v>
      </c>
      <c r="M13" s="128">
        <f>CalculoDinam_Planta_LAVA_SL4!F21</f>
        <v>1549.8420000000042</v>
      </c>
      <c r="N13" s="128" t="str">
        <f t="shared" si="2"/>
        <v>-</v>
      </c>
      <c r="P13">
        <v>6.1</v>
      </c>
      <c r="Q13">
        <v>6</v>
      </c>
      <c r="R13" t="s">
        <v>97</v>
      </c>
      <c r="S13" t="s">
        <v>187</v>
      </c>
      <c r="U13" t="s">
        <v>188</v>
      </c>
      <c r="V13" t="s">
        <v>100</v>
      </c>
      <c r="X13" t="s">
        <v>279</v>
      </c>
      <c r="Z13" t="s">
        <v>607</v>
      </c>
      <c r="AA13" t="s">
        <v>608</v>
      </c>
      <c r="AB13" t="s">
        <v>280</v>
      </c>
      <c r="AG13" t="s">
        <v>189</v>
      </c>
      <c r="AH13" t="s">
        <v>190</v>
      </c>
      <c r="AI13" t="s">
        <v>191</v>
      </c>
      <c r="AJ13" t="s">
        <v>281</v>
      </c>
      <c r="AK13" t="s">
        <v>266</v>
      </c>
      <c r="AL13" t="s">
        <v>282</v>
      </c>
      <c r="AM13" t="s">
        <v>152</v>
      </c>
      <c r="AN13" t="b">
        <v>0</v>
      </c>
      <c r="AO13" t="s">
        <v>283</v>
      </c>
      <c r="AP13" t="s">
        <v>284</v>
      </c>
      <c r="AQ13" t="s">
        <v>285</v>
      </c>
      <c r="AR13" t="s">
        <v>286</v>
      </c>
      <c r="AS13" t="s">
        <v>287</v>
      </c>
      <c r="AT13" t="s">
        <v>288</v>
      </c>
      <c r="AU13" t="s">
        <v>289</v>
      </c>
      <c r="AV13" t="s">
        <v>290</v>
      </c>
      <c r="BA13" t="s">
        <v>193</v>
      </c>
      <c r="BC13" t="s">
        <v>278</v>
      </c>
      <c r="BD13" t="s">
        <v>291</v>
      </c>
      <c r="BM13" t="s">
        <v>609</v>
      </c>
      <c r="BN13" t="s">
        <v>292</v>
      </c>
      <c r="BO13" t="s">
        <v>293</v>
      </c>
      <c r="BP13" t="s">
        <v>294</v>
      </c>
    </row>
    <row r="14" spans="1:70" ht="15.75" thickBot="1">
      <c r="A14">
        <v>6.2</v>
      </c>
      <c r="B14">
        <v>6</v>
      </c>
      <c r="C14" t="s">
        <v>97</v>
      </c>
      <c r="D14">
        <v>1538.0719999999999</v>
      </c>
      <c r="E14">
        <v>5300</v>
      </c>
      <c r="F14">
        <v>58793.665000000001</v>
      </c>
      <c r="G14">
        <v>60331.737000000001</v>
      </c>
      <c r="I14" s="117">
        <v>12</v>
      </c>
      <c r="J14" s="117" t="str">
        <f>CalculoDinam_Planta_LAVA_SL4!C22</f>
        <v>Transição</v>
      </c>
      <c r="K14" s="116">
        <f t="shared" si="0"/>
        <v>58513.665000000001</v>
      </c>
      <c r="L14" s="116">
        <f t="shared" si="1"/>
        <v>58793.665000000001</v>
      </c>
      <c r="M14" s="128">
        <f>CalculoDinam_Planta_LAVA_SL4!F22</f>
        <v>280</v>
      </c>
      <c r="N14" s="128" t="str">
        <f t="shared" si="2"/>
        <v>-</v>
      </c>
      <c r="P14">
        <v>6.2</v>
      </c>
      <c r="Q14">
        <v>6</v>
      </c>
      <c r="R14" t="s">
        <v>97</v>
      </c>
      <c r="S14" t="s">
        <v>187</v>
      </c>
      <c r="U14" t="s">
        <v>188</v>
      </c>
      <c r="V14" t="s">
        <v>101</v>
      </c>
      <c r="W14" t="s">
        <v>281</v>
      </c>
      <c r="Z14" t="s">
        <v>608</v>
      </c>
      <c r="AA14" t="s">
        <v>610</v>
      </c>
      <c r="AB14" t="s">
        <v>295</v>
      </c>
      <c r="AC14" t="s">
        <v>296</v>
      </c>
      <c r="AD14" t="s">
        <v>297</v>
      </c>
      <c r="AK14" t="s">
        <v>282</v>
      </c>
      <c r="AL14" t="s">
        <v>298</v>
      </c>
      <c r="AW14">
        <v>55.7</v>
      </c>
      <c r="AX14" t="s">
        <v>299</v>
      </c>
      <c r="AY14" t="s">
        <v>300</v>
      </c>
      <c r="AZ14" t="s">
        <v>301</v>
      </c>
      <c r="BA14" t="s">
        <v>193</v>
      </c>
      <c r="BB14" t="s">
        <v>611</v>
      </c>
      <c r="BC14" t="s">
        <v>291</v>
      </c>
      <c r="BD14" t="s">
        <v>302</v>
      </c>
      <c r="BE14" t="s">
        <v>303</v>
      </c>
      <c r="BQ14" t="s">
        <v>304</v>
      </c>
      <c r="BR14" t="s">
        <v>305</v>
      </c>
    </row>
    <row r="15" spans="1:70" ht="15.75" thickBot="1">
      <c r="A15">
        <v>6.3</v>
      </c>
      <c r="B15">
        <v>6</v>
      </c>
      <c r="C15" t="s">
        <v>97</v>
      </c>
      <c r="D15">
        <v>280</v>
      </c>
      <c r="F15">
        <v>60331.737000000001</v>
      </c>
      <c r="G15">
        <v>60611.737000000001</v>
      </c>
      <c r="I15" s="117">
        <v>13</v>
      </c>
      <c r="J15" s="117" t="str">
        <f>CalculoDinam_Planta_LAVA_SL4!C23</f>
        <v>Curva</v>
      </c>
      <c r="K15" s="116">
        <f t="shared" si="0"/>
        <v>58793.665000000001</v>
      </c>
      <c r="L15" s="116">
        <f t="shared" si="1"/>
        <v>60331.737000000001</v>
      </c>
      <c r="M15" s="128">
        <f>CalculoDinam_Planta_LAVA_SL4!F23</f>
        <v>1538.0720000000001</v>
      </c>
      <c r="N15" s="128">
        <f t="shared" si="2"/>
        <v>5300</v>
      </c>
      <c r="P15">
        <v>6.3</v>
      </c>
      <c r="Q15">
        <v>6</v>
      </c>
      <c r="R15" t="s">
        <v>97</v>
      </c>
      <c r="S15" t="s">
        <v>187</v>
      </c>
      <c r="U15" t="s">
        <v>188</v>
      </c>
      <c r="V15" t="s">
        <v>100</v>
      </c>
      <c r="X15" t="s">
        <v>279</v>
      </c>
      <c r="Z15" t="s">
        <v>610</v>
      </c>
      <c r="AA15" t="s">
        <v>612</v>
      </c>
      <c r="AB15" t="s">
        <v>280</v>
      </c>
      <c r="AG15" t="s">
        <v>189</v>
      </c>
      <c r="AH15" t="s">
        <v>190</v>
      </c>
      <c r="AI15" t="s">
        <v>281</v>
      </c>
      <c r="AJ15" t="s">
        <v>191</v>
      </c>
      <c r="AK15" t="s">
        <v>298</v>
      </c>
      <c r="AL15" t="s">
        <v>306</v>
      </c>
      <c r="AM15" t="s">
        <v>199</v>
      </c>
      <c r="AN15" t="b">
        <v>0</v>
      </c>
      <c r="AO15" t="s">
        <v>283</v>
      </c>
      <c r="AP15" t="s">
        <v>284</v>
      </c>
      <c r="AQ15" t="s">
        <v>285</v>
      </c>
      <c r="AR15" t="s">
        <v>286</v>
      </c>
      <c r="AS15" t="s">
        <v>287</v>
      </c>
      <c r="AT15" t="s">
        <v>288</v>
      </c>
      <c r="AU15" t="s">
        <v>289</v>
      </c>
      <c r="AV15" t="s">
        <v>290</v>
      </c>
      <c r="BA15" t="s">
        <v>193</v>
      </c>
      <c r="BC15" t="s">
        <v>302</v>
      </c>
      <c r="BD15" t="s">
        <v>307</v>
      </c>
      <c r="BM15" t="s">
        <v>613</v>
      </c>
      <c r="BN15" t="s">
        <v>308</v>
      </c>
      <c r="BO15" t="s">
        <v>309</v>
      </c>
      <c r="BP15" t="s">
        <v>294</v>
      </c>
    </row>
    <row r="16" spans="1:70" ht="15.75" thickBot="1">
      <c r="A16">
        <v>7</v>
      </c>
      <c r="B16">
        <v>7</v>
      </c>
      <c r="C16" t="s">
        <v>96</v>
      </c>
      <c r="D16">
        <v>656.52700000000004</v>
      </c>
      <c r="F16">
        <v>60611.737000000001</v>
      </c>
      <c r="G16">
        <v>61268.264999999999</v>
      </c>
      <c r="I16" s="117">
        <v>14</v>
      </c>
      <c r="J16" s="117" t="str">
        <f>CalculoDinam_Planta_LAVA_SL4!C24</f>
        <v>Transição</v>
      </c>
      <c r="K16" s="116">
        <f t="shared" si="0"/>
        <v>60331.737000000001</v>
      </c>
      <c r="L16" s="116">
        <f t="shared" si="1"/>
        <v>60611.737000000001</v>
      </c>
      <c r="M16" s="128">
        <f>CalculoDinam_Planta_LAVA_SL4!F24</f>
        <v>280</v>
      </c>
      <c r="N16" s="128" t="str">
        <f t="shared" si="2"/>
        <v>-</v>
      </c>
      <c r="P16">
        <v>7</v>
      </c>
      <c r="Q16">
        <v>7</v>
      </c>
      <c r="R16" t="s">
        <v>96</v>
      </c>
      <c r="S16" t="s">
        <v>184</v>
      </c>
      <c r="U16" t="s">
        <v>185</v>
      </c>
      <c r="V16" t="s">
        <v>310</v>
      </c>
      <c r="Y16" t="s">
        <v>306</v>
      </c>
      <c r="Z16" t="s">
        <v>612</v>
      </c>
      <c r="AA16" t="s">
        <v>614</v>
      </c>
      <c r="AE16" t="s">
        <v>277</v>
      </c>
      <c r="AF16" t="s">
        <v>311</v>
      </c>
      <c r="BC16" t="s">
        <v>307</v>
      </c>
      <c r="BD16" t="s">
        <v>312</v>
      </c>
    </row>
    <row r="17" spans="1:70" ht="15.75" thickBot="1">
      <c r="A17">
        <v>8.1</v>
      </c>
      <c r="B17">
        <v>8</v>
      </c>
      <c r="C17" t="s">
        <v>97</v>
      </c>
      <c r="D17">
        <v>270</v>
      </c>
      <c r="F17">
        <v>61268.264999999999</v>
      </c>
      <c r="G17">
        <v>61538.264999999999</v>
      </c>
      <c r="I17" s="117">
        <v>15</v>
      </c>
      <c r="J17" s="117" t="str">
        <f>CalculoDinam_Planta_LAVA_SL4!C25</f>
        <v>Reta</v>
      </c>
      <c r="K17" s="116">
        <f t="shared" si="0"/>
        <v>60611.737000000001</v>
      </c>
      <c r="L17" s="116">
        <f t="shared" si="1"/>
        <v>61268.264999999999</v>
      </c>
      <c r="M17" s="128">
        <f>CalculoDinam_Planta_LAVA_SL4!F25</f>
        <v>656.52799999999843</v>
      </c>
      <c r="N17" s="128" t="str">
        <f t="shared" si="2"/>
        <v>-</v>
      </c>
      <c r="P17">
        <v>8.1</v>
      </c>
      <c r="Q17">
        <v>8</v>
      </c>
      <c r="R17" t="s">
        <v>97</v>
      </c>
      <c r="S17" t="s">
        <v>187</v>
      </c>
      <c r="U17" t="s">
        <v>188</v>
      </c>
      <c r="V17" t="s">
        <v>313</v>
      </c>
      <c r="X17" t="s">
        <v>314</v>
      </c>
      <c r="Z17" t="s">
        <v>614</v>
      </c>
      <c r="AA17" t="s">
        <v>615</v>
      </c>
      <c r="AB17" t="s">
        <v>315</v>
      </c>
      <c r="AG17" t="s">
        <v>189</v>
      </c>
      <c r="AH17" t="s">
        <v>190</v>
      </c>
      <c r="AI17" t="s">
        <v>191</v>
      </c>
      <c r="AJ17" t="s">
        <v>316</v>
      </c>
      <c r="AK17" t="s">
        <v>306</v>
      </c>
      <c r="AL17" t="s">
        <v>317</v>
      </c>
      <c r="AM17" t="s">
        <v>152</v>
      </c>
      <c r="AN17" t="b">
        <v>0</v>
      </c>
      <c r="AO17" t="s">
        <v>318</v>
      </c>
      <c r="AP17" t="s">
        <v>319</v>
      </c>
      <c r="AQ17" t="s">
        <v>320</v>
      </c>
      <c r="AR17" t="s">
        <v>321</v>
      </c>
      <c r="AS17" t="s">
        <v>322</v>
      </c>
      <c r="AT17" t="s">
        <v>323</v>
      </c>
      <c r="AU17" t="s">
        <v>324</v>
      </c>
      <c r="AV17" t="s">
        <v>325</v>
      </c>
      <c r="BA17" t="s">
        <v>193</v>
      </c>
      <c r="BC17" t="s">
        <v>312</v>
      </c>
      <c r="BD17" t="s">
        <v>326</v>
      </c>
      <c r="BM17" t="s">
        <v>616</v>
      </c>
      <c r="BN17" t="s">
        <v>327</v>
      </c>
      <c r="BO17" t="s">
        <v>328</v>
      </c>
      <c r="BP17" t="s">
        <v>329</v>
      </c>
    </row>
    <row r="18" spans="1:70" ht="15.75" thickBot="1">
      <c r="A18">
        <v>8.1999999999999993</v>
      </c>
      <c r="B18">
        <v>8</v>
      </c>
      <c r="C18" t="s">
        <v>97</v>
      </c>
      <c r="D18">
        <v>2115</v>
      </c>
      <c r="E18">
        <v>5650</v>
      </c>
      <c r="F18">
        <v>61538.264999999999</v>
      </c>
      <c r="G18">
        <v>63653.264999999999</v>
      </c>
      <c r="I18" s="117">
        <v>16</v>
      </c>
      <c r="J18" s="117" t="str">
        <f>CalculoDinam_Planta_LAVA_SL4!C26</f>
        <v>Transição</v>
      </c>
      <c r="K18" s="116">
        <f t="shared" si="0"/>
        <v>61268.264999999999</v>
      </c>
      <c r="L18" s="116">
        <f t="shared" si="1"/>
        <v>61538.264999999999</v>
      </c>
      <c r="M18" s="128">
        <f>CalculoDinam_Planta_LAVA_SL4!F26</f>
        <v>270</v>
      </c>
      <c r="N18" s="128" t="str">
        <f t="shared" si="2"/>
        <v>-</v>
      </c>
      <c r="P18">
        <v>8.1999999999999993</v>
      </c>
      <c r="Q18">
        <v>8</v>
      </c>
      <c r="R18" t="s">
        <v>97</v>
      </c>
      <c r="S18" t="s">
        <v>187</v>
      </c>
      <c r="U18" t="s">
        <v>188</v>
      </c>
      <c r="V18" t="s">
        <v>330</v>
      </c>
      <c r="W18" t="s">
        <v>316</v>
      </c>
      <c r="Z18" t="s">
        <v>615</v>
      </c>
      <c r="AA18" t="s">
        <v>617</v>
      </c>
      <c r="AB18" t="s">
        <v>331</v>
      </c>
      <c r="AC18" t="s">
        <v>332</v>
      </c>
      <c r="AD18" t="s">
        <v>333</v>
      </c>
      <c r="AK18" t="s">
        <v>317</v>
      </c>
      <c r="AL18" t="s">
        <v>334</v>
      </c>
      <c r="AW18">
        <v>98.68</v>
      </c>
      <c r="AX18" t="s">
        <v>335</v>
      </c>
      <c r="AY18" t="s">
        <v>336</v>
      </c>
      <c r="AZ18" t="s">
        <v>337</v>
      </c>
      <c r="BA18" t="s">
        <v>193</v>
      </c>
      <c r="BB18" t="s">
        <v>618</v>
      </c>
      <c r="BC18" t="s">
        <v>326</v>
      </c>
      <c r="BD18" t="s">
        <v>338</v>
      </c>
      <c r="BE18" t="s">
        <v>339</v>
      </c>
      <c r="BQ18" t="s">
        <v>340</v>
      </c>
      <c r="BR18" t="s">
        <v>341</v>
      </c>
    </row>
    <row r="19" spans="1:70" ht="15.75" thickBot="1">
      <c r="A19">
        <v>8.3000000000000007</v>
      </c>
      <c r="B19">
        <v>8</v>
      </c>
      <c r="C19" t="s">
        <v>97</v>
      </c>
      <c r="D19">
        <v>270</v>
      </c>
      <c r="F19">
        <v>63653.264999999999</v>
      </c>
      <c r="G19">
        <v>63923.264999999999</v>
      </c>
      <c r="I19" s="117">
        <v>17</v>
      </c>
      <c r="J19" s="117" t="str">
        <f>CalculoDinam_Planta_LAVA_SL4!C27</f>
        <v>Curva</v>
      </c>
      <c r="K19" s="116">
        <f t="shared" si="0"/>
        <v>61538.264999999999</v>
      </c>
      <c r="L19" s="116">
        <f t="shared" si="1"/>
        <v>63653.264999999999</v>
      </c>
      <c r="M19" s="128">
        <f>CalculoDinam_Planta_LAVA_SL4!F27</f>
        <v>2115</v>
      </c>
      <c r="N19" s="128">
        <f t="shared" si="2"/>
        <v>5650</v>
      </c>
      <c r="P19">
        <v>8.3000000000000007</v>
      </c>
      <c r="Q19">
        <v>8</v>
      </c>
      <c r="R19" t="s">
        <v>97</v>
      </c>
      <c r="S19" t="s">
        <v>187</v>
      </c>
      <c r="U19" t="s">
        <v>188</v>
      </c>
      <c r="V19" t="s">
        <v>313</v>
      </c>
      <c r="X19" t="s">
        <v>314</v>
      </c>
      <c r="Z19" t="s">
        <v>617</v>
      </c>
      <c r="AA19" t="s">
        <v>619</v>
      </c>
      <c r="AB19" t="s">
        <v>315</v>
      </c>
      <c r="AG19" t="s">
        <v>189</v>
      </c>
      <c r="AH19" t="s">
        <v>190</v>
      </c>
      <c r="AI19" t="s">
        <v>316</v>
      </c>
      <c r="AJ19" t="s">
        <v>191</v>
      </c>
      <c r="AK19" t="s">
        <v>334</v>
      </c>
      <c r="AL19" t="s">
        <v>342</v>
      </c>
      <c r="AM19" t="s">
        <v>199</v>
      </c>
      <c r="AN19" t="b">
        <v>0</v>
      </c>
      <c r="AO19" t="s">
        <v>318</v>
      </c>
      <c r="AP19" t="s">
        <v>319</v>
      </c>
      <c r="AQ19" t="s">
        <v>320</v>
      </c>
      <c r="AR19" t="s">
        <v>321</v>
      </c>
      <c r="AS19" t="s">
        <v>322</v>
      </c>
      <c r="AT19" t="s">
        <v>323</v>
      </c>
      <c r="AU19" t="s">
        <v>324</v>
      </c>
      <c r="AV19" t="s">
        <v>325</v>
      </c>
      <c r="BA19" t="s">
        <v>193</v>
      </c>
      <c r="BC19" t="s">
        <v>338</v>
      </c>
      <c r="BD19" t="s">
        <v>343</v>
      </c>
      <c r="BM19" t="s">
        <v>620</v>
      </c>
      <c r="BN19" t="s">
        <v>344</v>
      </c>
      <c r="BO19" t="s">
        <v>345</v>
      </c>
      <c r="BP19" t="s">
        <v>329</v>
      </c>
    </row>
    <row r="20" spans="1:70" ht="15.75" thickBot="1">
      <c r="A20">
        <v>9</v>
      </c>
      <c r="B20">
        <v>9</v>
      </c>
      <c r="C20" t="s">
        <v>96</v>
      </c>
      <c r="D20">
        <v>1034.693</v>
      </c>
      <c r="F20">
        <v>63923.264999999999</v>
      </c>
      <c r="G20">
        <v>64957.957000000002</v>
      </c>
      <c r="I20" s="117">
        <v>18</v>
      </c>
      <c r="J20" s="117" t="str">
        <f>CalculoDinam_Planta_LAVA_SL4!C28</f>
        <v>Transição</v>
      </c>
      <c r="K20" s="116">
        <f t="shared" si="0"/>
        <v>63653.264999999999</v>
      </c>
      <c r="L20" s="116">
        <f t="shared" si="1"/>
        <v>63923.264999999999</v>
      </c>
      <c r="M20" s="128">
        <f>CalculoDinam_Planta_LAVA_SL4!F28</f>
        <v>270</v>
      </c>
      <c r="N20" s="128" t="str">
        <f t="shared" si="2"/>
        <v>-</v>
      </c>
      <c r="P20">
        <v>9</v>
      </c>
      <c r="Q20">
        <v>9</v>
      </c>
      <c r="R20" t="s">
        <v>96</v>
      </c>
      <c r="S20" t="s">
        <v>184</v>
      </c>
      <c r="U20" t="s">
        <v>185</v>
      </c>
      <c r="V20" t="s">
        <v>346</v>
      </c>
      <c r="Y20" t="s">
        <v>342</v>
      </c>
      <c r="Z20" t="s">
        <v>619</v>
      </c>
      <c r="AA20" t="s">
        <v>621</v>
      </c>
      <c r="AE20" t="s">
        <v>311</v>
      </c>
      <c r="AF20" t="s">
        <v>347</v>
      </c>
      <c r="BC20" t="s">
        <v>343</v>
      </c>
      <c r="BD20" t="s">
        <v>348</v>
      </c>
    </row>
    <row r="21" spans="1:70" ht="15.75" thickBot="1">
      <c r="A21">
        <v>10.1</v>
      </c>
      <c r="B21">
        <v>10</v>
      </c>
      <c r="C21" t="s">
        <v>97</v>
      </c>
      <c r="D21">
        <v>235</v>
      </c>
      <c r="F21">
        <v>64957.957000000002</v>
      </c>
      <c r="G21">
        <v>65192.957000000002</v>
      </c>
      <c r="I21" s="117">
        <v>19</v>
      </c>
      <c r="J21" s="117" t="str">
        <f>CalculoDinam_Planta_LAVA_SL4!C29</f>
        <v>Reta</v>
      </c>
      <c r="K21" s="116">
        <f t="shared" si="0"/>
        <v>63923.264999999999</v>
      </c>
      <c r="L21" s="116">
        <f t="shared" si="1"/>
        <v>64957.957000000002</v>
      </c>
      <c r="M21" s="128">
        <f>CalculoDinam_Planta_LAVA_SL4!F29</f>
        <v>1034.6920000000027</v>
      </c>
      <c r="N21" s="128" t="str">
        <f t="shared" si="2"/>
        <v>-</v>
      </c>
      <c r="P21">
        <v>10.1</v>
      </c>
      <c r="Q21">
        <v>10</v>
      </c>
      <c r="R21" t="s">
        <v>97</v>
      </c>
      <c r="S21" t="s">
        <v>187</v>
      </c>
      <c r="U21" t="s">
        <v>188</v>
      </c>
      <c r="V21" t="s">
        <v>349</v>
      </c>
      <c r="X21" t="s">
        <v>350</v>
      </c>
      <c r="Z21" t="s">
        <v>621</v>
      </c>
      <c r="AA21" t="s">
        <v>622</v>
      </c>
      <c r="AB21" t="s">
        <v>351</v>
      </c>
      <c r="AG21" t="s">
        <v>189</v>
      </c>
      <c r="AH21" t="s">
        <v>190</v>
      </c>
      <c r="AI21" t="s">
        <v>191</v>
      </c>
      <c r="AJ21" t="s">
        <v>352</v>
      </c>
      <c r="AK21" t="s">
        <v>342</v>
      </c>
      <c r="AL21" t="s">
        <v>353</v>
      </c>
      <c r="AM21" t="s">
        <v>152</v>
      </c>
      <c r="AN21" t="b">
        <v>0</v>
      </c>
      <c r="AO21" t="s">
        <v>354</v>
      </c>
      <c r="AP21" t="s">
        <v>355</v>
      </c>
      <c r="AQ21" t="s">
        <v>356</v>
      </c>
      <c r="AR21" t="s">
        <v>357</v>
      </c>
      <c r="AS21" t="s">
        <v>358</v>
      </c>
      <c r="AT21" t="s">
        <v>359</v>
      </c>
      <c r="AU21" t="s">
        <v>360</v>
      </c>
      <c r="AV21" t="s">
        <v>361</v>
      </c>
      <c r="BA21" t="s">
        <v>193</v>
      </c>
      <c r="BC21" t="s">
        <v>348</v>
      </c>
      <c r="BD21" t="s">
        <v>362</v>
      </c>
      <c r="BM21" t="s">
        <v>623</v>
      </c>
      <c r="BN21" t="s">
        <v>363</v>
      </c>
      <c r="BO21" t="s">
        <v>364</v>
      </c>
      <c r="BP21" t="s">
        <v>365</v>
      </c>
    </row>
    <row r="22" spans="1:70" ht="15.75" thickBot="1">
      <c r="A22">
        <v>10.199999999999999</v>
      </c>
      <c r="B22">
        <v>10</v>
      </c>
      <c r="C22" t="s">
        <v>97</v>
      </c>
      <c r="D22">
        <v>564.60400000000004</v>
      </c>
      <c r="E22">
        <v>3500</v>
      </c>
      <c r="F22">
        <v>65192.957000000002</v>
      </c>
      <c r="G22">
        <v>65757.561000000002</v>
      </c>
      <c r="I22" s="117">
        <v>20</v>
      </c>
      <c r="J22" s="117" t="str">
        <f>CalculoDinam_Planta_LAVA_SL4!C30</f>
        <v>Transição</v>
      </c>
      <c r="K22" s="116">
        <f t="shared" si="0"/>
        <v>64957.957000000002</v>
      </c>
      <c r="L22" s="116">
        <f t="shared" si="1"/>
        <v>65192.957000000002</v>
      </c>
      <c r="M22" s="128">
        <f>CalculoDinam_Planta_LAVA_SL4!F30</f>
        <v>235</v>
      </c>
      <c r="N22" s="128" t="str">
        <f t="shared" si="2"/>
        <v>-</v>
      </c>
      <c r="P22">
        <v>10.199999999999999</v>
      </c>
      <c r="Q22">
        <v>10</v>
      </c>
      <c r="R22" t="s">
        <v>97</v>
      </c>
      <c r="S22" t="s">
        <v>187</v>
      </c>
      <c r="U22" t="s">
        <v>188</v>
      </c>
      <c r="V22" t="s">
        <v>366</v>
      </c>
      <c r="W22" t="s">
        <v>352</v>
      </c>
      <c r="Z22" t="s">
        <v>622</v>
      </c>
      <c r="AA22" t="s">
        <v>624</v>
      </c>
      <c r="AB22" t="s">
        <v>367</v>
      </c>
      <c r="AC22" t="s">
        <v>368</v>
      </c>
      <c r="AD22" t="s">
        <v>369</v>
      </c>
      <c r="AK22" t="s">
        <v>353</v>
      </c>
      <c r="AL22" t="s">
        <v>370</v>
      </c>
      <c r="AW22">
        <v>11.38</v>
      </c>
      <c r="AX22" t="s">
        <v>371</v>
      </c>
      <c r="AY22" t="s">
        <v>372</v>
      </c>
      <c r="AZ22" t="s">
        <v>373</v>
      </c>
      <c r="BA22" t="s">
        <v>193</v>
      </c>
      <c r="BB22" t="s">
        <v>625</v>
      </c>
      <c r="BC22" t="s">
        <v>362</v>
      </c>
      <c r="BD22" t="s">
        <v>374</v>
      </c>
      <c r="BE22" t="s">
        <v>375</v>
      </c>
      <c r="BQ22" t="s">
        <v>376</v>
      </c>
      <c r="BR22" t="s">
        <v>377</v>
      </c>
    </row>
    <row r="23" spans="1:70" ht="15.75" thickBot="1">
      <c r="A23">
        <v>10.3</v>
      </c>
      <c r="B23">
        <v>10</v>
      </c>
      <c r="C23" t="s">
        <v>97</v>
      </c>
      <c r="D23">
        <v>235</v>
      </c>
      <c r="F23">
        <v>65757.561000000002</v>
      </c>
      <c r="G23">
        <v>65992.561000000002</v>
      </c>
      <c r="I23" s="117">
        <v>21</v>
      </c>
      <c r="J23" s="117" t="str">
        <f>CalculoDinam_Planta_LAVA_SL4!C31</f>
        <v>Curva</v>
      </c>
      <c r="K23" s="116">
        <f>F22</f>
        <v>65192.957000000002</v>
      </c>
      <c r="L23" s="116">
        <f t="shared" si="1"/>
        <v>65757.561000000002</v>
      </c>
      <c r="M23" s="128">
        <f>CalculoDinam_Planta_LAVA_SL4!F31</f>
        <v>564.60399999999936</v>
      </c>
      <c r="N23" s="128">
        <f t="shared" si="2"/>
        <v>3500</v>
      </c>
      <c r="P23">
        <v>10.3</v>
      </c>
      <c r="Q23">
        <v>10</v>
      </c>
      <c r="R23" t="s">
        <v>97</v>
      </c>
      <c r="S23" t="s">
        <v>187</v>
      </c>
      <c r="U23" t="s">
        <v>188</v>
      </c>
      <c r="V23" t="s">
        <v>349</v>
      </c>
      <c r="X23" t="s">
        <v>350</v>
      </c>
      <c r="Z23" t="s">
        <v>624</v>
      </c>
      <c r="AA23" t="s">
        <v>626</v>
      </c>
      <c r="AB23" t="s">
        <v>351</v>
      </c>
      <c r="AG23" t="s">
        <v>189</v>
      </c>
      <c r="AH23" t="s">
        <v>190</v>
      </c>
      <c r="AI23" t="s">
        <v>352</v>
      </c>
      <c r="AJ23" t="s">
        <v>191</v>
      </c>
      <c r="AK23" t="s">
        <v>370</v>
      </c>
      <c r="AL23" t="s">
        <v>378</v>
      </c>
      <c r="AM23" t="s">
        <v>199</v>
      </c>
      <c r="AN23" t="b">
        <v>0</v>
      </c>
      <c r="AO23" t="s">
        <v>354</v>
      </c>
      <c r="AP23" t="s">
        <v>355</v>
      </c>
      <c r="AQ23" t="s">
        <v>356</v>
      </c>
      <c r="AR23" t="s">
        <v>357</v>
      </c>
      <c r="AS23" t="s">
        <v>358</v>
      </c>
      <c r="AT23" t="s">
        <v>359</v>
      </c>
      <c r="AU23" t="s">
        <v>360</v>
      </c>
      <c r="AV23" t="s">
        <v>361</v>
      </c>
      <c r="BA23" t="s">
        <v>193</v>
      </c>
      <c r="BC23" t="s">
        <v>374</v>
      </c>
      <c r="BD23" t="s">
        <v>379</v>
      </c>
      <c r="BM23" t="s">
        <v>627</v>
      </c>
      <c r="BN23" t="s">
        <v>380</v>
      </c>
      <c r="BO23" t="s">
        <v>381</v>
      </c>
      <c r="BP23" t="s">
        <v>365</v>
      </c>
    </row>
    <row r="24" spans="1:70" ht="15.75" thickBot="1">
      <c r="A24">
        <v>11</v>
      </c>
      <c r="B24">
        <v>11</v>
      </c>
      <c r="C24" t="s">
        <v>96</v>
      </c>
      <c r="D24">
        <v>904.23</v>
      </c>
      <c r="F24">
        <v>65992.561000000002</v>
      </c>
      <c r="G24">
        <v>66896.790999999997</v>
      </c>
      <c r="I24" s="117">
        <v>22</v>
      </c>
      <c r="J24" s="117" t="str">
        <f>CalculoDinam_Planta_LAVA_SL4!C32</f>
        <v>Transição</v>
      </c>
      <c r="K24" s="116">
        <f t="shared" si="0"/>
        <v>65757.561000000002</v>
      </c>
      <c r="L24" s="116">
        <f t="shared" si="1"/>
        <v>65992.561000000002</v>
      </c>
      <c r="M24" s="128">
        <f>CalculoDinam_Planta_LAVA_SL4!F32</f>
        <v>235</v>
      </c>
      <c r="N24" s="128" t="str">
        <f t="shared" si="2"/>
        <v>-</v>
      </c>
      <c r="P24">
        <v>11</v>
      </c>
      <c r="Q24">
        <v>11</v>
      </c>
      <c r="R24" t="s">
        <v>96</v>
      </c>
      <c r="S24" t="s">
        <v>184</v>
      </c>
      <c r="U24" t="s">
        <v>185</v>
      </c>
      <c r="V24" t="s">
        <v>382</v>
      </c>
      <c r="Y24" t="s">
        <v>378</v>
      </c>
      <c r="Z24" t="s">
        <v>626</v>
      </c>
      <c r="AA24" t="s">
        <v>628</v>
      </c>
      <c r="AE24" t="s">
        <v>347</v>
      </c>
      <c r="AF24" t="s">
        <v>383</v>
      </c>
      <c r="BC24" t="s">
        <v>379</v>
      </c>
      <c r="BD24" t="s">
        <v>384</v>
      </c>
    </row>
    <row r="25" spans="1:70" ht="15.75" thickBot="1">
      <c r="A25">
        <v>12.1</v>
      </c>
      <c r="B25">
        <v>12</v>
      </c>
      <c r="C25" t="s">
        <v>97</v>
      </c>
      <c r="D25">
        <v>100</v>
      </c>
      <c r="F25">
        <v>66896.790999999997</v>
      </c>
      <c r="G25">
        <v>66996.790999999997</v>
      </c>
      <c r="I25" s="117">
        <v>23</v>
      </c>
      <c r="J25" s="117" t="str">
        <f>CalculoDinam_Planta_LAVA_SL4!C33</f>
        <v>Reta</v>
      </c>
      <c r="K25" s="116">
        <f t="shared" si="0"/>
        <v>65992.561000000002</v>
      </c>
      <c r="L25" s="116">
        <f t="shared" si="1"/>
        <v>66896.790999999997</v>
      </c>
      <c r="M25" s="128">
        <f>CalculoDinam_Planta_LAVA_SL4!F33</f>
        <v>904.22999999999593</v>
      </c>
      <c r="N25" s="128" t="str">
        <f t="shared" si="2"/>
        <v>-</v>
      </c>
      <c r="P25">
        <v>12.1</v>
      </c>
      <c r="Q25">
        <v>12</v>
      </c>
      <c r="R25" t="s">
        <v>97</v>
      </c>
      <c r="S25" t="s">
        <v>187</v>
      </c>
      <c r="U25" t="s">
        <v>188</v>
      </c>
      <c r="V25" t="s">
        <v>102</v>
      </c>
      <c r="X25" t="s">
        <v>385</v>
      </c>
      <c r="Z25" t="s">
        <v>628</v>
      </c>
      <c r="AA25" t="s">
        <v>629</v>
      </c>
      <c r="AB25" t="s">
        <v>386</v>
      </c>
      <c r="AG25" t="s">
        <v>189</v>
      </c>
      <c r="AH25" t="s">
        <v>190</v>
      </c>
      <c r="AI25" t="s">
        <v>191</v>
      </c>
      <c r="AJ25" t="s">
        <v>387</v>
      </c>
      <c r="AK25" t="s">
        <v>378</v>
      </c>
      <c r="AL25" t="s">
        <v>388</v>
      </c>
      <c r="AM25" t="s">
        <v>152</v>
      </c>
      <c r="AN25" t="b">
        <v>0</v>
      </c>
      <c r="AO25" t="s">
        <v>389</v>
      </c>
      <c r="AP25" t="s">
        <v>390</v>
      </c>
      <c r="AQ25" t="s">
        <v>391</v>
      </c>
      <c r="AR25" t="s">
        <v>392</v>
      </c>
      <c r="AS25" t="s">
        <v>393</v>
      </c>
      <c r="AT25" t="s">
        <v>394</v>
      </c>
      <c r="AU25" t="s">
        <v>395</v>
      </c>
      <c r="AV25" t="s">
        <v>396</v>
      </c>
      <c r="BA25" t="s">
        <v>193</v>
      </c>
      <c r="BC25" t="s">
        <v>384</v>
      </c>
      <c r="BD25" t="s">
        <v>397</v>
      </c>
      <c r="BM25" t="s">
        <v>630</v>
      </c>
      <c r="BN25" t="s">
        <v>398</v>
      </c>
      <c r="BO25" t="s">
        <v>399</v>
      </c>
      <c r="BP25" t="s">
        <v>400</v>
      </c>
    </row>
    <row r="26" spans="1:70" ht="15.75" thickBot="1">
      <c r="A26">
        <v>12.2</v>
      </c>
      <c r="B26">
        <v>12</v>
      </c>
      <c r="C26" t="s">
        <v>97</v>
      </c>
      <c r="D26">
        <v>289.39100000000002</v>
      </c>
      <c r="E26">
        <v>835</v>
      </c>
      <c r="F26">
        <v>66996.790999999997</v>
      </c>
      <c r="G26">
        <v>67286.182000000001</v>
      </c>
      <c r="I26" s="117">
        <v>24</v>
      </c>
      <c r="J26" s="117" t="str">
        <f>CalculoDinam_Planta_LAVA_SL4!C34</f>
        <v>Transição</v>
      </c>
      <c r="K26" s="116">
        <f t="shared" si="0"/>
        <v>66896.790999999997</v>
      </c>
      <c r="L26" s="116">
        <f t="shared" si="1"/>
        <v>66996.790999999997</v>
      </c>
      <c r="M26" s="128">
        <f>CalculoDinam_Planta_LAVA_SL4!F34</f>
        <v>100</v>
      </c>
      <c r="N26" s="128" t="str">
        <f t="shared" si="2"/>
        <v>-</v>
      </c>
      <c r="P26">
        <v>12.2</v>
      </c>
      <c r="Q26">
        <v>12</v>
      </c>
      <c r="R26" t="s">
        <v>97</v>
      </c>
      <c r="S26" t="s">
        <v>187</v>
      </c>
      <c r="U26" t="s">
        <v>188</v>
      </c>
      <c r="V26" t="s">
        <v>401</v>
      </c>
      <c r="W26" t="s">
        <v>387</v>
      </c>
      <c r="Z26" t="s">
        <v>629</v>
      </c>
      <c r="AA26" t="s">
        <v>631</v>
      </c>
      <c r="AB26" t="s">
        <v>402</v>
      </c>
      <c r="AC26" t="s">
        <v>403</v>
      </c>
      <c r="AD26" t="s">
        <v>404</v>
      </c>
      <c r="AK26" t="s">
        <v>388</v>
      </c>
      <c r="AL26" t="s">
        <v>405</v>
      </c>
      <c r="AW26">
        <v>12.51</v>
      </c>
      <c r="AX26" t="s">
        <v>406</v>
      </c>
      <c r="AY26" t="s">
        <v>407</v>
      </c>
      <c r="AZ26" t="s">
        <v>408</v>
      </c>
      <c r="BA26" t="s">
        <v>193</v>
      </c>
      <c r="BB26" t="s">
        <v>632</v>
      </c>
      <c r="BC26" t="s">
        <v>397</v>
      </c>
      <c r="BD26" t="s">
        <v>409</v>
      </c>
      <c r="BE26" t="s">
        <v>410</v>
      </c>
      <c r="BQ26" t="s">
        <v>411</v>
      </c>
      <c r="BR26" t="s">
        <v>412</v>
      </c>
    </row>
    <row r="27" spans="1:70" ht="15.75" thickBot="1">
      <c r="A27">
        <v>12.3</v>
      </c>
      <c r="B27">
        <v>12</v>
      </c>
      <c r="C27" t="s">
        <v>97</v>
      </c>
      <c r="D27">
        <v>100</v>
      </c>
      <c r="F27">
        <v>67286.182000000001</v>
      </c>
      <c r="G27">
        <v>67386.182000000001</v>
      </c>
      <c r="I27" s="117">
        <v>25</v>
      </c>
      <c r="J27" s="117" t="str">
        <f>CalculoDinam_Planta_LAVA_SL4!C35</f>
        <v>Curva</v>
      </c>
      <c r="K27" s="116">
        <f t="shared" si="0"/>
        <v>66996.790999999997</v>
      </c>
      <c r="L27" s="116">
        <f t="shared" si="1"/>
        <v>67286.182000000001</v>
      </c>
      <c r="M27" s="128">
        <f>CalculoDinam_Planta_LAVA_SL4!F35</f>
        <v>289.39100000000326</v>
      </c>
      <c r="N27" s="128">
        <f t="shared" si="2"/>
        <v>835</v>
      </c>
      <c r="P27">
        <v>12.3</v>
      </c>
      <c r="Q27">
        <v>12</v>
      </c>
      <c r="R27" t="s">
        <v>97</v>
      </c>
      <c r="S27" t="s">
        <v>187</v>
      </c>
      <c r="U27" t="s">
        <v>188</v>
      </c>
      <c r="V27" t="s">
        <v>102</v>
      </c>
      <c r="X27" t="s">
        <v>385</v>
      </c>
      <c r="Z27" t="s">
        <v>631</v>
      </c>
      <c r="AA27" t="s">
        <v>633</v>
      </c>
      <c r="AB27" t="s">
        <v>386</v>
      </c>
      <c r="AG27" t="s">
        <v>189</v>
      </c>
      <c r="AH27" t="s">
        <v>190</v>
      </c>
      <c r="AI27" t="s">
        <v>387</v>
      </c>
      <c r="AJ27" t="s">
        <v>191</v>
      </c>
      <c r="AK27" t="s">
        <v>405</v>
      </c>
      <c r="AL27" t="s">
        <v>413</v>
      </c>
      <c r="AM27" t="s">
        <v>199</v>
      </c>
      <c r="AN27" t="b">
        <v>0</v>
      </c>
      <c r="AO27" t="s">
        <v>389</v>
      </c>
      <c r="AP27" t="s">
        <v>390</v>
      </c>
      <c r="AQ27" t="s">
        <v>391</v>
      </c>
      <c r="AR27" t="s">
        <v>392</v>
      </c>
      <c r="AS27" t="s">
        <v>393</v>
      </c>
      <c r="AT27" t="s">
        <v>394</v>
      </c>
      <c r="AU27" t="s">
        <v>395</v>
      </c>
      <c r="AV27" t="s">
        <v>396</v>
      </c>
      <c r="BA27" t="s">
        <v>193</v>
      </c>
      <c r="BC27" t="s">
        <v>409</v>
      </c>
      <c r="BD27" t="s">
        <v>414</v>
      </c>
      <c r="BM27" t="s">
        <v>634</v>
      </c>
      <c r="BN27" t="s">
        <v>415</v>
      </c>
      <c r="BO27" t="s">
        <v>416</v>
      </c>
      <c r="BP27" t="s">
        <v>400</v>
      </c>
    </row>
    <row r="28" spans="1:70" ht="15.75" thickBot="1">
      <c r="A28">
        <v>13</v>
      </c>
      <c r="B28">
        <v>13</v>
      </c>
      <c r="C28" t="s">
        <v>96</v>
      </c>
      <c r="D28">
        <v>210.77799999999999</v>
      </c>
      <c r="F28">
        <v>67386.182000000001</v>
      </c>
      <c r="G28">
        <v>67596.960000000006</v>
      </c>
      <c r="I28" s="117">
        <v>26</v>
      </c>
      <c r="J28" s="117" t="str">
        <f>CalculoDinam_Planta_LAVA_SL4!C36</f>
        <v>Transição</v>
      </c>
      <c r="K28" s="116">
        <f t="shared" si="0"/>
        <v>67286.182000000001</v>
      </c>
      <c r="L28" s="116">
        <f t="shared" si="1"/>
        <v>67386.182000000001</v>
      </c>
      <c r="M28" s="128">
        <f>CalculoDinam_Planta_LAVA_SL4!F36</f>
        <v>100</v>
      </c>
      <c r="N28" s="128" t="str">
        <f t="shared" si="2"/>
        <v>-</v>
      </c>
      <c r="P28">
        <v>13</v>
      </c>
      <c r="Q28">
        <v>13</v>
      </c>
      <c r="R28" t="s">
        <v>96</v>
      </c>
      <c r="S28" t="s">
        <v>184</v>
      </c>
      <c r="U28" t="s">
        <v>185</v>
      </c>
      <c r="V28" t="s">
        <v>417</v>
      </c>
      <c r="Y28" t="s">
        <v>413</v>
      </c>
      <c r="Z28" t="s">
        <v>633</v>
      </c>
      <c r="AA28" t="s">
        <v>635</v>
      </c>
      <c r="AE28" t="s">
        <v>383</v>
      </c>
      <c r="AF28" t="s">
        <v>418</v>
      </c>
      <c r="BC28" t="s">
        <v>414</v>
      </c>
      <c r="BD28" t="s">
        <v>419</v>
      </c>
    </row>
    <row r="29" spans="1:70" ht="15.75" thickBot="1">
      <c r="A29">
        <v>14.1</v>
      </c>
      <c r="B29">
        <v>14</v>
      </c>
      <c r="C29" t="s">
        <v>97</v>
      </c>
      <c r="D29">
        <v>70</v>
      </c>
      <c r="F29">
        <v>67596.960000000006</v>
      </c>
      <c r="G29">
        <v>67666.960000000006</v>
      </c>
      <c r="I29" s="117">
        <v>27</v>
      </c>
      <c r="J29" s="117" t="str">
        <f>CalculoDinam_Planta_LAVA_SL4!C37</f>
        <v>Reta</v>
      </c>
      <c r="K29" s="116">
        <f t="shared" si="0"/>
        <v>67386.182000000001</v>
      </c>
      <c r="L29" s="116">
        <f t="shared" si="1"/>
        <v>67596.960000000006</v>
      </c>
      <c r="M29" s="128">
        <f>CalculoDinam_Planta_LAVA_SL4!F37</f>
        <v>210.7780000000057</v>
      </c>
      <c r="N29" s="128" t="str">
        <f t="shared" si="2"/>
        <v>-</v>
      </c>
      <c r="P29">
        <v>14.1</v>
      </c>
      <c r="Q29">
        <v>14</v>
      </c>
      <c r="R29" t="s">
        <v>97</v>
      </c>
      <c r="S29" t="s">
        <v>187</v>
      </c>
      <c r="U29" t="s">
        <v>188</v>
      </c>
      <c r="V29" t="s">
        <v>420</v>
      </c>
      <c r="X29" t="s">
        <v>421</v>
      </c>
      <c r="Z29" t="s">
        <v>635</v>
      </c>
      <c r="AA29" t="s">
        <v>636</v>
      </c>
      <c r="AB29" t="s">
        <v>422</v>
      </c>
      <c r="AG29" t="s">
        <v>189</v>
      </c>
      <c r="AH29" t="s">
        <v>190</v>
      </c>
      <c r="AI29" t="s">
        <v>191</v>
      </c>
      <c r="AJ29" t="s">
        <v>423</v>
      </c>
      <c r="AK29" t="s">
        <v>413</v>
      </c>
      <c r="AL29" t="s">
        <v>424</v>
      </c>
      <c r="AM29" t="s">
        <v>152</v>
      </c>
      <c r="AN29" t="b">
        <v>0</v>
      </c>
      <c r="AO29" t="s">
        <v>425</v>
      </c>
      <c r="AP29" t="s">
        <v>426</v>
      </c>
      <c r="AQ29" t="s">
        <v>427</v>
      </c>
      <c r="AR29" t="s">
        <v>428</v>
      </c>
      <c r="AS29" t="s">
        <v>429</v>
      </c>
      <c r="AT29" t="s">
        <v>430</v>
      </c>
      <c r="AU29" t="s">
        <v>431</v>
      </c>
      <c r="AV29" t="s">
        <v>432</v>
      </c>
      <c r="BA29" t="s">
        <v>193</v>
      </c>
      <c r="BC29" t="s">
        <v>419</v>
      </c>
      <c r="BD29" t="s">
        <v>433</v>
      </c>
      <c r="BM29" t="s">
        <v>637</v>
      </c>
      <c r="BN29" t="s">
        <v>434</v>
      </c>
      <c r="BO29" t="s">
        <v>435</v>
      </c>
      <c r="BP29" t="s">
        <v>436</v>
      </c>
    </row>
    <row r="30" spans="1:70" ht="15.75" thickBot="1">
      <c r="A30">
        <v>14.2</v>
      </c>
      <c r="B30">
        <v>14</v>
      </c>
      <c r="C30" t="s">
        <v>97</v>
      </c>
      <c r="D30">
        <v>591.75300000000004</v>
      </c>
      <c r="E30">
        <v>1210</v>
      </c>
      <c r="F30">
        <v>67666.960000000006</v>
      </c>
      <c r="G30">
        <v>68258.713000000003</v>
      </c>
      <c r="I30" s="117">
        <v>28</v>
      </c>
      <c r="J30" s="117" t="str">
        <f>CalculoDinam_Planta_LAVA_SL4!C38</f>
        <v>Transição</v>
      </c>
      <c r="K30" s="116">
        <f t="shared" si="0"/>
        <v>67596.960000000006</v>
      </c>
      <c r="L30" s="116">
        <f t="shared" si="1"/>
        <v>67666.960000000006</v>
      </c>
      <c r="M30" s="128">
        <f>CalculoDinam_Planta_LAVA_SL4!F38</f>
        <v>70</v>
      </c>
      <c r="N30" s="128" t="str">
        <f t="shared" si="2"/>
        <v>-</v>
      </c>
      <c r="P30">
        <v>14.2</v>
      </c>
      <c r="Q30">
        <v>14</v>
      </c>
      <c r="R30" t="s">
        <v>97</v>
      </c>
      <c r="S30" t="s">
        <v>187</v>
      </c>
      <c r="U30" t="s">
        <v>188</v>
      </c>
      <c r="V30" t="s">
        <v>437</v>
      </c>
      <c r="W30" t="s">
        <v>423</v>
      </c>
      <c r="Z30" t="s">
        <v>636</v>
      </c>
      <c r="AA30" t="s">
        <v>638</v>
      </c>
      <c r="AB30" t="s">
        <v>438</v>
      </c>
      <c r="AC30" t="s">
        <v>439</v>
      </c>
      <c r="AD30" t="s">
        <v>440</v>
      </c>
      <c r="AK30" t="s">
        <v>424</v>
      </c>
      <c r="AL30" t="s">
        <v>441</v>
      </c>
      <c r="AW30">
        <v>35.99</v>
      </c>
      <c r="AX30" t="s">
        <v>442</v>
      </c>
      <c r="AY30" t="s">
        <v>443</v>
      </c>
      <c r="AZ30" t="s">
        <v>444</v>
      </c>
      <c r="BA30" t="s">
        <v>193</v>
      </c>
      <c r="BB30" t="s">
        <v>639</v>
      </c>
      <c r="BC30" t="s">
        <v>433</v>
      </c>
      <c r="BD30" t="s">
        <v>445</v>
      </c>
      <c r="BE30" t="s">
        <v>446</v>
      </c>
      <c r="BQ30" t="s">
        <v>447</v>
      </c>
      <c r="BR30" t="s">
        <v>448</v>
      </c>
    </row>
    <row r="31" spans="1:70" ht="15.75" thickBot="1">
      <c r="A31">
        <v>14.3</v>
      </c>
      <c r="B31">
        <v>14</v>
      </c>
      <c r="C31" t="s">
        <v>97</v>
      </c>
      <c r="D31">
        <v>70</v>
      </c>
      <c r="F31">
        <v>68258.713000000003</v>
      </c>
      <c r="G31">
        <v>68328.713000000003</v>
      </c>
      <c r="I31" s="117">
        <v>29</v>
      </c>
      <c r="J31" s="117" t="str">
        <f>CalculoDinam_Planta_LAVA_SL4!C39</f>
        <v>Curva</v>
      </c>
      <c r="K31" s="116">
        <f t="shared" si="0"/>
        <v>67666.960000000006</v>
      </c>
      <c r="L31" s="116">
        <f t="shared" si="1"/>
        <v>68258.713000000003</v>
      </c>
      <c r="M31" s="128">
        <f>CalculoDinam_Planta_LAVA_SL4!F39</f>
        <v>591.75299999999697</v>
      </c>
      <c r="N31" s="128">
        <f t="shared" si="2"/>
        <v>1210</v>
      </c>
      <c r="P31">
        <v>14.3</v>
      </c>
      <c r="Q31">
        <v>14</v>
      </c>
      <c r="R31" t="s">
        <v>97</v>
      </c>
      <c r="S31" t="s">
        <v>187</v>
      </c>
      <c r="U31" t="s">
        <v>188</v>
      </c>
      <c r="V31" t="s">
        <v>420</v>
      </c>
      <c r="X31" t="s">
        <v>421</v>
      </c>
      <c r="Z31" t="s">
        <v>638</v>
      </c>
      <c r="AA31" t="s">
        <v>640</v>
      </c>
      <c r="AB31" t="s">
        <v>422</v>
      </c>
      <c r="AG31" t="s">
        <v>189</v>
      </c>
      <c r="AH31" t="s">
        <v>190</v>
      </c>
      <c r="AI31" t="s">
        <v>423</v>
      </c>
      <c r="AJ31" t="s">
        <v>191</v>
      </c>
      <c r="AK31" t="s">
        <v>441</v>
      </c>
      <c r="AL31" t="s">
        <v>449</v>
      </c>
      <c r="AM31" t="s">
        <v>199</v>
      </c>
      <c r="AN31" t="b">
        <v>0</v>
      </c>
      <c r="AO31" t="s">
        <v>425</v>
      </c>
      <c r="AP31" t="s">
        <v>426</v>
      </c>
      <c r="AQ31" t="s">
        <v>427</v>
      </c>
      <c r="AR31" t="s">
        <v>428</v>
      </c>
      <c r="AS31" t="s">
        <v>429</v>
      </c>
      <c r="AT31" t="s">
        <v>430</v>
      </c>
      <c r="AU31" t="s">
        <v>431</v>
      </c>
      <c r="AV31" t="s">
        <v>432</v>
      </c>
      <c r="BA31" t="s">
        <v>193</v>
      </c>
      <c r="BC31" t="s">
        <v>445</v>
      </c>
      <c r="BD31" t="s">
        <v>450</v>
      </c>
      <c r="BM31" t="s">
        <v>641</v>
      </c>
      <c r="BN31" t="s">
        <v>451</v>
      </c>
      <c r="BO31" t="s">
        <v>452</v>
      </c>
      <c r="BP31" t="s">
        <v>436</v>
      </c>
    </row>
    <row r="32" spans="1:70" ht="15.75" thickBot="1">
      <c r="A32">
        <v>15</v>
      </c>
      <c r="B32">
        <v>15</v>
      </c>
      <c r="C32" t="s">
        <v>96</v>
      </c>
      <c r="D32">
        <v>928.25900000000001</v>
      </c>
      <c r="F32">
        <v>68328.713000000003</v>
      </c>
      <c r="G32">
        <v>69256.971999999994</v>
      </c>
      <c r="I32" s="117">
        <v>30</v>
      </c>
      <c r="J32" s="117" t="str">
        <f>CalculoDinam_Planta_LAVA_SL4!C40</f>
        <v>Transição</v>
      </c>
      <c r="K32" s="116">
        <f t="shared" si="0"/>
        <v>68258.713000000003</v>
      </c>
      <c r="L32" s="116">
        <f t="shared" si="1"/>
        <v>68328.713000000003</v>
      </c>
      <c r="M32" s="128">
        <f>CalculoDinam_Planta_LAVA_SL4!F40</f>
        <v>70</v>
      </c>
      <c r="N32" s="128" t="str">
        <f t="shared" si="2"/>
        <v>-</v>
      </c>
      <c r="P32">
        <v>15</v>
      </c>
      <c r="Q32">
        <v>15</v>
      </c>
      <c r="R32" t="s">
        <v>96</v>
      </c>
      <c r="S32" t="s">
        <v>184</v>
      </c>
      <c r="U32" t="s">
        <v>185</v>
      </c>
      <c r="V32" t="s">
        <v>453</v>
      </c>
      <c r="Y32" t="s">
        <v>449</v>
      </c>
      <c r="Z32" t="s">
        <v>640</v>
      </c>
      <c r="AA32" t="s">
        <v>642</v>
      </c>
      <c r="AE32" t="s">
        <v>418</v>
      </c>
      <c r="AF32" t="s">
        <v>454</v>
      </c>
      <c r="BC32" t="s">
        <v>450</v>
      </c>
      <c r="BD32" t="s">
        <v>455</v>
      </c>
    </row>
    <row r="33" spans="1:70" ht="15.75" thickBot="1">
      <c r="A33">
        <v>16.100000000000001</v>
      </c>
      <c r="B33">
        <v>16</v>
      </c>
      <c r="C33" t="s">
        <v>97</v>
      </c>
      <c r="D33">
        <v>45</v>
      </c>
      <c r="F33">
        <v>69256.971999999994</v>
      </c>
      <c r="G33">
        <v>69301.971999999994</v>
      </c>
      <c r="I33" s="117">
        <v>31</v>
      </c>
      <c r="J33" s="117" t="str">
        <f>CalculoDinam_Planta_LAVA_SL4!C41</f>
        <v>Reta</v>
      </c>
      <c r="K33" s="116">
        <f>F32</f>
        <v>68328.713000000003</v>
      </c>
      <c r="L33" s="116">
        <f t="shared" si="1"/>
        <v>69256.971999999994</v>
      </c>
      <c r="M33" s="128">
        <f>CalculoDinam_Planta_LAVA_SL4!F41</f>
        <v>928.25899999999092</v>
      </c>
      <c r="N33" s="128" t="str">
        <f t="shared" si="2"/>
        <v>-</v>
      </c>
      <c r="P33">
        <v>16.100000000000001</v>
      </c>
      <c r="Q33">
        <v>16</v>
      </c>
      <c r="R33" t="s">
        <v>97</v>
      </c>
      <c r="S33" t="s">
        <v>187</v>
      </c>
      <c r="U33" t="s">
        <v>188</v>
      </c>
      <c r="V33" t="s">
        <v>103</v>
      </c>
      <c r="X33" t="s">
        <v>456</v>
      </c>
      <c r="Z33" t="s">
        <v>642</v>
      </c>
      <c r="AA33" t="s">
        <v>643</v>
      </c>
      <c r="AB33" t="s">
        <v>457</v>
      </c>
      <c r="AG33" t="s">
        <v>189</v>
      </c>
      <c r="AH33" t="s">
        <v>190</v>
      </c>
      <c r="AI33" t="s">
        <v>191</v>
      </c>
      <c r="AJ33" t="s">
        <v>458</v>
      </c>
      <c r="AK33" t="s">
        <v>449</v>
      </c>
      <c r="AL33" t="s">
        <v>459</v>
      </c>
      <c r="AM33" t="s">
        <v>152</v>
      </c>
      <c r="AN33" t="b">
        <v>0</v>
      </c>
      <c r="AO33" t="s">
        <v>460</v>
      </c>
      <c r="AP33" t="s">
        <v>461</v>
      </c>
      <c r="AQ33" t="s">
        <v>462</v>
      </c>
      <c r="AR33" t="s">
        <v>463</v>
      </c>
      <c r="AS33" t="s">
        <v>464</v>
      </c>
      <c r="AT33" t="s">
        <v>465</v>
      </c>
      <c r="AU33" t="s">
        <v>466</v>
      </c>
      <c r="AV33" t="s">
        <v>467</v>
      </c>
      <c r="BA33" t="s">
        <v>193</v>
      </c>
      <c r="BC33" t="s">
        <v>455</v>
      </c>
      <c r="BD33" t="s">
        <v>468</v>
      </c>
      <c r="BM33" t="s">
        <v>644</v>
      </c>
      <c r="BN33" t="s">
        <v>469</v>
      </c>
      <c r="BO33" t="s">
        <v>470</v>
      </c>
      <c r="BP33" t="s">
        <v>471</v>
      </c>
    </row>
    <row r="34" spans="1:70" ht="15.75" thickBot="1">
      <c r="A34">
        <v>16.2</v>
      </c>
      <c r="B34">
        <v>16</v>
      </c>
      <c r="C34" t="s">
        <v>97</v>
      </c>
      <c r="D34">
        <v>167.197</v>
      </c>
      <c r="E34">
        <v>350</v>
      </c>
      <c r="F34">
        <v>69301.971999999994</v>
      </c>
      <c r="G34">
        <v>69469.17</v>
      </c>
      <c r="I34" s="117">
        <v>32</v>
      </c>
      <c r="J34" s="117" t="str">
        <f>CalculoDinam_Planta_LAVA_SL4!C42</f>
        <v>Transição</v>
      </c>
      <c r="K34" s="116">
        <f t="shared" ref="K34:K36" si="3">F33</f>
        <v>69256.971999999994</v>
      </c>
      <c r="L34" s="116">
        <f t="shared" ref="L34:L36" si="4">G33</f>
        <v>69301.971999999994</v>
      </c>
      <c r="M34" s="128">
        <f>CalculoDinam_Planta_LAVA_SL4!F42</f>
        <v>45</v>
      </c>
      <c r="N34" s="128" t="str">
        <f t="shared" si="2"/>
        <v>-</v>
      </c>
      <c r="P34">
        <v>16.2</v>
      </c>
      <c r="Q34">
        <v>16</v>
      </c>
      <c r="R34" t="s">
        <v>97</v>
      </c>
      <c r="S34" t="s">
        <v>187</v>
      </c>
      <c r="U34" t="s">
        <v>188</v>
      </c>
      <c r="V34" t="s">
        <v>104</v>
      </c>
      <c r="W34" t="s">
        <v>458</v>
      </c>
      <c r="Z34" t="s">
        <v>643</v>
      </c>
      <c r="AA34" t="s">
        <v>645</v>
      </c>
      <c r="AB34" t="s">
        <v>472</v>
      </c>
      <c r="AC34" t="s">
        <v>473</v>
      </c>
      <c r="AD34" t="s">
        <v>474</v>
      </c>
      <c r="AK34" t="s">
        <v>459</v>
      </c>
      <c r="AL34" t="s">
        <v>475</v>
      </c>
      <c r="AW34">
        <v>9.94</v>
      </c>
      <c r="AX34" t="s">
        <v>476</v>
      </c>
      <c r="AY34" t="s">
        <v>477</v>
      </c>
      <c r="AZ34" t="s">
        <v>478</v>
      </c>
      <c r="BA34" t="s">
        <v>193</v>
      </c>
      <c r="BB34" t="s">
        <v>646</v>
      </c>
      <c r="BC34" t="s">
        <v>468</v>
      </c>
      <c r="BD34" t="s">
        <v>479</v>
      </c>
      <c r="BE34" t="s">
        <v>480</v>
      </c>
      <c r="BQ34" t="s">
        <v>481</v>
      </c>
      <c r="BR34" t="s">
        <v>482</v>
      </c>
    </row>
    <row r="35" spans="1:70" ht="15.75" thickBot="1">
      <c r="A35">
        <v>16.3</v>
      </c>
      <c r="B35">
        <v>16</v>
      </c>
      <c r="C35" t="s">
        <v>97</v>
      </c>
      <c r="D35">
        <v>45</v>
      </c>
      <c r="F35">
        <v>69469.17</v>
      </c>
      <c r="G35">
        <v>69514.17</v>
      </c>
      <c r="I35" s="117">
        <v>33</v>
      </c>
      <c r="J35" s="117" t="str">
        <f>CalculoDinam_Planta_LAVA_SL4!C43</f>
        <v>Curva</v>
      </c>
      <c r="K35" s="116">
        <f t="shared" si="3"/>
        <v>69301.971999999994</v>
      </c>
      <c r="L35" s="116">
        <f t="shared" si="4"/>
        <v>69469.17</v>
      </c>
      <c r="M35" s="128">
        <f>CalculoDinam_Planta_LAVA_SL4!F43</f>
        <v>167.19800000000396</v>
      </c>
      <c r="N35" s="128">
        <f t="shared" si="2"/>
        <v>350</v>
      </c>
      <c r="P35">
        <v>16.3</v>
      </c>
      <c r="Q35">
        <v>16</v>
      </c>
      <c r="R35" t="s">
        <v>97</v>
      </c>
      <c r="S35" t="s">
        <v>187</v>
      </c>
      <c r="U35" t="s">
        <v>188</v>
      </c>
      <c r="V35" t="s">
        <v>103</v>
      </c>
      <c r="X35" t="s">
        <v>456</v>
      </c>
      <c r="Z35" t="s">
        <v>645</v>
      </c>
      <c r="AA35" t="s">
        <v>647</v>
      </c>
      <c r="AB35" t="s">
        <v>457</v>
      </c>
      <c r="AG35" t="s">
        <v>189</v>
      </c>
      <c r="AH35" t="s">
        <v>190</v>
      </c>
      <c r="AI35" t="s">
        <v>458</v>
      </c>
      <c r="AJ35" t="s">
        <v>191</v>
      </c>
      <c r="AK35" t="s">
        <v>475</v>
      </c>
      <c r="AL35" t="s">
        <v>483</v>
      </c>
      <c r="AM35" t="s">
        <v>199</v>
      </c>
      <c r="AN35" t="b">
        <v>0</v>
      </c>
      <c r="AO35" t="s">
        <v>460</v>
      </c>
      <c r="AP35" t="s">
        <v>461</v>
      </c>
      <c r="AQ35" t="s">
        <v>462</v>
      </c>
      <c r="AR35" t="s">
        <v>463</v>
      </c>
      <c r="AS35" t="s">
        <v>464</v>
      </c>
      <c r="AT35" t="s">
        <v>465</v>
      </c>
      <c r="AU35" t="s">
        <v>466</v>
      </c>
      <c r="AV35" t="s">
        <v>467</v>
      </c>
      <c r="BA35" t="s">
        <v>193</v>
      </c>
      <c r="BC35" t="s">
        <v>479</v>
      </c>
      <c r="BD35" t="s">
        <v>484</v>
      </c>
      <c r="BM35" t="s">
        <v>648</v>
      </c>
      <c r="BN35" t="s">
        <v>485</v>
      </c>
      <c r="BO35" t="s">
        <v>486</v>
      </c>
      <c r="BP35" t="s">
        <v>471</v>
      </c>
    </row>
    <row r="36" spans="1:70" ht="15.75" thickBot="1">
      <c r="A36">
        <v>17</v>
      </c>
      <c r="B36">
        <v>17</v>
      </c>
      <c r="C36" t="s">
        <v>96</v>
      </c>
      <c r="D36">
        <v>49.046999999999997</v>
      </c>
      <c r="F36">
        <v>69514.17</v>
      </c>
      <c r="G36">
        <v>69563.216</v>
      </c>
      <c r="I36" s="117">
        <v>34</v>
      </c>
      <c r="J36" s="117" t="str">
        <f>CalculoDinam_Planta_LAVA_SL4!C44</f>
        <v>Transição</v>
      </c>
      <c r="K36" s="116">
        <f t="shared" si="3"/>
        <v>69469.17</v>
      </c>
      <c r="L36" s="116">
        <f t="shared" si="4"/>
        <v>69514.17</v>
      </c>
      <c r="M36" s="128">
        <f>CalculoDinam_Planta_LAVA_SL4!F44</f>
        <v>45</v>
      </c>
      <c r="N36" s="128" t="str">
        <f t="shared" si="2"/>
        <v>-</v>
      </c>
      <c r="P36">
        <v>17</v>
      </c>
      <c r="Q36">
        <v>17</v>
      </c>
      <c r="R36" t="s">
        <v>96</v>
      </c>
      <c r="S36" t="s">
        <v>184</v>
      </c>
      <c r="U36" t="s">
        <v>185</v>
      </c>
      <c r="V36" t="s">
        <v>124</v>
      </c>
      <c r="Y36" t="s">
        <v>483</v>
      </c>
      <c r="Z36" t="s">
        <v>647</v>
      </c>
      <c r="AA36" t="s">
        <v>649</v>
      </c>
      <c r="AE36" t="s">
        <v>454</v>
      </c>
      <c r="AF36" t="s">
        <v>487</v>
      </c>
      <c r="BC36" t="s">
        <v>484</v>
      </c>
      <c r="BD36" t="s">
        <v>487</v>
      </c>
    </row>
    <row r="37" spans="1:70" ht="15.75" thickBot="1">
      <c r="I37" s="117">
        <v>35</v>
      </c>
      <c r="J37" s="117" t="str">
        <f>CalculoDinam_Planta_LAVA_SL4!C45</f>
        <v>Reta</v>
      </c>
      <c r="K37" s="116">
        <f t="shared" ref="K37" si="5">F36</f>
        <v>69514.17</v>
      </c>
      <c r="L37" s="116">
        <f t="shared" ref="L37" si="6">G36</f>
        <v>69563.216</v>
      </c>
      <c r="M37" s="128">
        <f>CalculoDinam_Planta_LAVA_SL4!F45</f>
        <v>49.046000000002095</v>
      </c>
      <c r="N37" s="128" t="str">
        <f t="shared" si="2"/>
        <v>-</v>
      </c>
    </row>
  </sheetData>
  <mergeCells count="1">
    <mergeCell ref="I1:N1"/>
  </mergeCells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E73F2-4162-4273-80E7-4F785A739E28}">
  <dimension ref="A1:AH23"/>
  <sheetViews>
    <sheetView workbookViewId="0">
      <selection activeCell="N2" sqref="K1:N2"/>
    </sheetView>
  </sheetViews>
  <sheetFormatPr defaultRowHeight="15"/>
  <cols>
    <col min="1" max="1" width="4.140625" bestFit="1" customWidth="1"/>
    <col min="2" max="2" width="12.28515625" bestFit="1" customWidth="1"/>
    <col min="3" max="3" width="12.7109375" bestFit="1" customWidth="1"/>
    <col min="4" max="4" width="14.28515625" customWidth="1"/>
    <col min="5" max="5" width="18.85546875" customWidth="1"/>
    <col min="6" max="6" width="16.5703125" bestFit="1" customWidth="1"/>
    <col min="7" max="7" width="17.5703125" bestFit="1" customWidth="1"/>
    <col min="8" max="8" width="15" bestFit="1" customWidth="1"/>
    <col min="9" max="9" width="19.28515625" bestFit="1" customWidth="1"/>
    <col min="10" max="10" width="8" bestFit="1" customWidth="1"/>
    <col min="11" max="11" width="12.42578125" bestFit="1" customWidth="1"/>
    <col min="15" max="16" width="12.7109375" customWidth="1"/>
    <col min="17" max="17" width="15.7109375" customWidth="1"/>
    <col min="18" max="18" width="18.7109375" customWidth="1"/>
    <col min="19" max="19" width="10.7109375" customWidth="1"/>
    <col min="29" max="29" width="21.42578125" customWidth="1"/>
  </cols>
  <sheetData>
    <row r="1" spans="1:34" ht="15.75" thickBot="1">
      <c r="A1" t="s">
        <v>89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O1" s="185" t="s">
        <v>130</v>
      </c>
      <c r="P1" s="186"/>
      <c r="Q1" s="186"/>
      <c r="R1" s="186"/>
      <c r="S1" s="186"/>
      <c r="U1" t="s">
        <v>89</v>
      </c>
      <c r="V1" t="s">
        <v>105</v>
      </c>
      <c r="W1" t="s">
        <v>106</v>
      </c>
      <c r="X1" t="s">
        <v>107</v>
      </c>
      <c r="Y1" t="s">
        <v>108</v>
      </c>
      <c r="Z1" t="s">
        <v>109</v>
      </c>
      <c r="AA1" t="s">
        <v>110</v>
      </c>
      <c r="AB1" t="s">
        <v>111</v>
      </c>
      <c r="AC1" t="s">
        <v>112</v>
      </c>
      <c r="AD1" t="s">
        <v>113</v>
      </c>
      <c r="AE1" t="s">
        <v>114</v>
      </c>
      <c r="AF1" t="s">
        <v>488</v>
      </c>
      <c r="AG1" t="s">
        <v>489</v>
      </c>
      <c r="AH1" t="s">
        <v>490</v>
      </c>
    </row>
    <row r="2" spans="1:34" ht="36.75" thickBot="1">
      <c r="A2">
        <v>1</v>
      </c>
      <c r="B2">
        <v>48500</v>
      </c>
      <c r="C2">
        <v>109.467</v>
      </c>
      <c r="D2" s="130"/>
      <c r="E2" s="130">
        <v>-5.3322820000000002</v>
      </c>
      <c r="F2" s="130"/>
      <c r="O2" s="108" t="s">
        <v>131</v>
      </c>
      <c r="P2" s="109" t="s">
        <v>132</v>
      </c>
      <c r="Q2" s="109" t="s">
        <v>680</v>
      </c>
      <c r="R2" s="109" t="s">
        <v>681</v>
      </c>
      <c r="S2" s="109" t="s">
        <v>133</v>
      </c>
      <c r="U2">
        <v>1</v>
      </c>
      <c r="V2" t="s">
        <v>186</v>
      </c>
      <c r="W2" t="s">
        <v>650</v>
      </c>
      <c r="X2" s="119"/>
      <c r="Y2" s="119"/>
      <c r="Z2" s="119"/>
    </row>
    <row r="3" spans="1:34" ht="15.75" thickBot="1">
      <c r="A3">
        <v>2</v>
      </c>
      <c r="B3">
        <v>48542.68</v>
      </c>
      <c r="C3">
        <v>109.239</v>
      </c>
      <c r="D3" s="130">
        <v>-5.3322820000000002</v>
      </c>
      <c r="E3" s="130">
        <v>-7.9998129999999996</v>
      </c>
      <c r="F3" s="130">
        <f t="shared" ref="F3:F4" si="0">D3-E3</f>
        <v>2.6675309999999994</v>
      </c>
      <c r="G3" t="s">
        <v>115</v>
      </c>
      <c r="H3" t="s">
        <v>656</v>
      </c>
      <c r="I3">
        <v>85.361000000000004</v>
      </c>
      <c r="J3">
        <v>320</v>
      </c>
      <c r="K3">
        <v>32000</v>
      </c>
      <c r="O3" s="110" t="s">
        <v>45</v>
      </c>
      <c r="P3" s="111">
        <f>B2</f>
        <v>48500</v>
      </c>
      <c r="Q3" s="112"/>
      <c r="R3" s="113">
        <f>E2</f>
        <v>-5.3322820000000002</v>
      </c>
      <c r="S3" s="114">
        <f>C2</f>
        <v>109.467</v>
      </c>
      <c r="U3">
        <v>2</v>
      </c>
      <c r="V3" t="s">
        <v>651</v>
      </c>
      <c r="W3" t="s">
        <v>652</v>
      </c>
      <c r="X3" s="119" t="s">
        <v>653</v>
      </c>
      <c r="Y3" s="119" t="s">
        <v>654</v>
      </c>
      <c r="Z3" s="119" t="s">
        <v>655</v>
      </c>
      <c r="AA3" t="s">
        <v>115</v>
      </c>
      <c r="AB3" t="s">
        <v>656</v>
      </c>
      <c r="AC3" t="s">
        <v>657</v>
      </c>
      <c r="AD3">
        <v>320</v>
      </c>
      <c r="AE3" t="s">
        <v>496</v>
      </c>
    </row>
    <row r="4" spans="1:34" ht="15.75" thickBot="1">
      <c r="A4">
        <v>3</v>
      </c>
      <c r="B4">
        <v>48585.360999999997</v>
      </c>
      <c r="C4">
        <v>108.898</v>
      </c>
      <c r="D4" s="130"/>
      <c r="E4" s="130">
        <v>-8</v>
      </c>
      <c r="F4" s="130">
        <f t="shared" si="0"/>
        <v>8</v>
      </c>
      <c r="O4" s="110" t="s">
        <v>46</v>
      </c>
      <c r="P4" s="111">
        <f t="shared" ref="P4:P20" si="1">B3</f>
        <v>48542.68</v>
      </c>
      <c r="Q4" s="113">
        <f>R3</f>
        <v>-5.3322820000000002</v>
      </c>
      <c r="R4" s="113">
        <f t="shared" ref="R4:R20" si="2">E3</f>
        <v>-7.9998129999999996</v>
      </c>
      <c r="S4" s="114">
        <f t="shared" ref="S4:S20" si="3">C3</f>
        <v>109.239</v>
      </c>
      <c r="U4">
        <v>3</v>
      </c>
      <c r="V4" t="s">
        <v>658</v>
      </c>
      <c r="W4" t="s">
        <v>659</v>
      </c>
      <c r="X4" s="119"/>
      <c r="Y4" s="119" t="s">
        <v>491</v>
      </c>
      <c r="Z4" s="119"/>
    </row>
    <row r="5" spans="1:34" ht="15.75" thickBot="1">
      <c r="A5">
        <v>4</v>
      </c>
      <c r="B5">
        <v>49409.781999999999</v>
      </c>
      <c r="C5">
        <v>102.30200000000001</v>
      </c>
      <c r="D5" s="130">
        <v>-8</v>
      </c>
      <c r="E5" s="130">
        <v>-20</v>
      </c>
      <c r="F5" s="130">
        <f>D5-E5</f>
        <v>12</v>
      </c>
      <c r="G5" t="s">
        <v>115</v>
      </c>
      <c r="H5" t="s">
        <v>116</v>
      </c>
      <c r="I5">
        <v>383.88</v>
      </c>
      <c r="J5">
        <v>319.89999999999998</v>
      </c>
      <c r="K5">
        <v>32000</v>
      </c>
      <c r="O5" s="110" t="s">
        <v>47</v>
      </c>
      <c r="P5" s="111">
        <f t="shared" si="1"/>
        <v>48585.360999999997</v>
      </c>
      <c r="Q5" s="113">
        <f t="shared" ref="Q5:Q20" si="4">R4</f>
        <v>-7.9998129999999996</v>
      </c>
      <c r="R5" s="113">
        <f t="shared" si="2"/>
        <v>-8</v>
      </c>
      <c r="S5" s="114">
        <f t="shared" si="3"/>
        <v>108.898</v>
      </c>
      <c r="U5">
        <v>4</v>
      </c>
      <c r="V5" t="s">
        <v>660</v>
      </c>
      <c r="W5" t="s">
        <v>661</v>
      </c>
      <c r="X5" s="119" t="s">
        <v>491</v>
      </c>
      <c r="Y5" s="119" t="s">
        <v>493</v>
      </c>
      <c r="Z5" s="119" t="s">
        <v>494</v>
      </c>
      <c r="AA5" t="s">
        <v>115</v>
      </c>
      <c r="AB5" t="s">
        <v>116</v>
      </c>
      <c r="AC5" t="s">
        <v>495</v>
      </c>
      <c r="AD5">
        <v>319.89999999999998</v>
      </c>
      <c r="AE5" t="s">
        <v>496</v>
      </c>
    </row>
    <row r="6" spans="1:34" ht="15.75" thickBot="1">
      <c r="A6">
        <v>5</v>
      </c>
      <c r="B6">
        <v>50452.963000000003</v>
      </c>
      <c r="C6">
        <v>81.438999999999993</v>
      </c>
      <c r="D6" s="130">
        <v>-20</v>
      </c>
      <c r="E6" s="130">
        <v>-14</v>
      </c>
      <c r="F6" s="130">
        <f t="shared" ref="F6:F20" si="5">D6-E6</f>
        <v>-6</v>
      </c>
      <c r="G6" t="s">
        <v>117</v>
      </c>
      <c r="H6" t="s">
        <v>116</v>
      </c>
      <c r="I6">
        <v>239.89500000000001</v>
      </c>
      <c r="J6">
        <v>399.82</v>
      </c>
      <c r="K6">
        <v>40000</v>
      </c>
      <c r="O6" s="110" t="s">
        <v>48</v>
      </c>
      <c r="P6" s="111">
        <f>B5</f>
        <v>49409.781999999999</v>
      </c>
      <c r="Q6" s="113">
        <f>R5</f>
        <v>-8</v>
      </c>
      <c r="R6" s="113">
        <f>E5</f>
        <v>-20</v>
      </c>
      <c r="S6" s="114">
        <f>C5</f>
        <v>102.30200000000001</v>
      </c>
      <c r="U6">
        <v>5</v>
      </c>
      <c r="V6" t="s">
        <v>662</v>
      </c>
      <c r="W6" t="s">
        <v>663</v>
      </c>
      <c r="X6" s="119" t="s">
        <v>493</v>
      </c>
      <c r="Y6" s="119" t="s">
        <v>497</v>
      </c>
      <c r="Z6" s="119" t="s">
        <v>498</v>
      </c>
      <c r="AA6" t="s">
        <v>117</v>
      </c>
      <c r="AB6" t="s">
        <v>116</v>
      </c>
      <c r="AC6" t="s">
        <v>499</v>
      </c>
      <c r="AD6">
        <v>399.82</v>
      </c>
      <c r="AE6" t="s">
        <v>500</v>
      </c>
    </row>
    <row r="7" spans="1:34" ht="15.75" thickBot="1">
      <c r="A7">
        <v>6</v>
      </c>
      <c r="B7">
        <v>51193.39</v>
      </c>
      <c r="C7">
        <v>71.072999999999993</v>
      </c>
      <c r="D7" s="130">
        <v>-14</v>
      </c>
      <c r="E7" s="130">
        <v>-7</v>
      </c>
      <c r="F7" s="130">
        <f t="shared" si="5"/>
        <v>-7</v>
      </c>
      <c r="G7" t="s">
        <v>117</v>
      </c>
      <c r="H7" t="s">
        <v>116</v>
      </c>
      <c r="I7">
        <v>223.96199999999999</v>
      </c>
      <c r="J7">
        <v>319.95</v>
      </c>
      <c r="K7">
        <v>32000</v>
      </c>
      <c r="O7" s="110" t="s">
        <v>49</v>
      </c>
      <c r="P7" s="111">
        <f t="shared" si="1"/>
        <v>50452.963000000003</v>
      </c>
      <c r="Q7" s="113">
        <f t="shared" si="4"/>
        <v>-20</v>
      </c>
      <c r="R7" s="113">
        <f t="shared" si="2"/>
        <v>-14</v>
      </c>
      <c r="S7" s="114">
        <f t="shared" si="3"/>
        <v>81.438999999999993</v>
      </c>
      <c r="U7">
        <v>6</v>
      </c>
      <c r="V7" t="s">
        <v>664</v>
      </c>
      <c r="W7" t="s">
        <v>501</v>
      </c>
      <c r="X7" s="119" t="s">
        <v>497</v>
      </c>
      <c r="Y7" s="119" t="s">
        <v>502</v>
      </c>
      <c r="Z7" s="119" t="s">
        <v>503</v>
      </c>
      <c r="AA7" t="s">
        <v>117</v>
      </c>
      <c r="AB7" t="s">
        <v>116</v>
      </c>
      <c r="AC7" t="s">
        <v>504</v>
      </c>
      <c r="AD7">
        <v>319.95</v>
      </c>
      <c r="AE7" t="s">
        <v>496</v>
      </c>
    </row>
    <row r="8" spans="1:34" ht="15.75" thickBot="1">
      <c r="A8">
        <v>7</v>
      </c>
      <c r="B8">
        <v>52091.112000000001</v>
      </c>
      <c r="C8">
        <v>64.789000000000001</v>
      </c>
      <c r="D8" s="130">
        <v>-7</v>
      </c>
      <c r="E8" s="130">
        <v>-11.7</v>
      </c>
      <c r="F8" s="130">
        <f t="shared" si="5"/>
        <v>4.6999999999999993</v>
      </c>
      <c r="G8" t="s">
        <v>115</v>
      </c>
      <c r="H8" t="s">
        <v>116</v>
      </c>
      <c r="I8">
        <v>150.38</v>
      </c>
      <c r="J8">
        <v>319.95999999999998</v>
      </c>
      <c r="K8">
        <v>32000</v>
      </c>
      <c r="O8" s="110" t="s">
        <v>50</v>
      </c>
      <c r="P8" s="111">
        <f t="shared" si="1"/>
        <v>51193.39</v>
      </c>
      <c r="Q8" s="113">
        <f t="shared" si="4"/>
        <v>-14</v>
      </c>
      <c r="R8" s="113">
        <f t="shared" si="2"/>
        <v>-7</v>
      </c>
      <c r="S8" s="114">
        <f t="shared" si="3"/>
        <v>71.072999999999993</v>
      </c>
      <c r="U8">
        <v>7</v>
      </c>
      <c r="V8" t="s">
        <v>665</v>
      </c>
      <c r="W8" t="s">
        <v>505</v>
      </c>
      <c r="X8" s="119" t="s">
        <v>502</v>
      </c>
      <c r="Y8" s="119" t="s">
        <v>506</v>
      </c>
      <c r="Z8" s="119" t="s">
        <v>507</v>
      </c>
      <c r="AA8" t="s">
        <v>115</v>
      </c>
      <c r="AB8" t="s">
        <v>116</v>
      </c>
      <c r="AC8" t="s">
        <v>508</v>
      </c>
      <c r="AD8">
        <v>319.95999999999998</v>
      </c>
      <c r="AE8" t="s">
        <v>496</v>
      </c>
    </row>
    <row r="9" spans="1:34" ht="15.75" thickBot="1">
      <c r="A9">
        <v>8</v>
      </c>
      <c r="B9">
        <v>53071.67</v>
      </c>
      <c r="C9">
        <v>53.316000000000003</v>
      </c>
      <c r="D9" s="130">
        <v>-11.7</v>
      </c>
      <c r="E9" s="130">
        <v>12</v>
      </c>
      <c r="F9" s="130">
        <f t="shared" si="5"/>
        <v>-23.7</v>
      </c>
      <c r="G9" t="s">
        <v>117</v>
      </c>
      <c r="H9" t="s">
        <v>116</v>
      </c>
      <c r="I9">
        <v>758.34699999999998</v>
      </c>
      <c r="J9">
        <v>319.98</v>
      </c>
      <c r="K9">
        <v>32000</v>
      </c>
      <c r="O9" s="110" t="s">
        <v>51</v>
      </c>
      <c r="P9" s="111">
        <f t="shared" si="1"/>
        <v>52091.112000000001</v>
      </c>
      <c r="Q9" s="113">
        <f t="shared" si="4"/>
        <v>-7</v>
      </c>
      <c r="R9" s="113">
        <f t="shared" si="2"/>
        <v>-11.7</v>
      </c>
      <c r="S9" s="114">
        <f t="shared" si="3"/>
        <v>64.789000000000001</v>
      </c>
      <c r="U9">
        <v>8</v>
      </c>
      <c r="V9" t="s">
        <v>666</v>
      </c>
      <c r="W9" t="s">
        <v>509</v>
      </c>
      <c r="X9" s="119" t="s">
        <v>506</v>
      </c>
      <c r="Y9" s="119" t="s">
        <v>494</v>
      </c>
      <c r="Z9" s="119" t="s">
        <v>510</v>
      </c>
      <c r="AA9" t="s">
        <v>117</v>
      </c>
      <c r="AB9" t="s">
        <v>116</v>
      </c>
      <c r="AC9" t="s">
        <v>511</v>
      </c>
      <c r="AD9">
        <v>319.98</v>
      </c>
      <c r="AE9" t="s">
        <v>496</v>
      </c>
    </row>
    <row r="10" spans="1:34" ht="15.75" thickBot="1">
      <c r="A10">
        <v>9</v>
      </c>
      <c r="B10">
        <v>53765.678999999996</v>
      </c>
      <c r="C10">
        <v>61.643999999999998</v>
      </c>
      <c r="D10" s="130">
        <v>12</v>
      </c>
      <c r="E10" s="130">
        <v>4.5</v>
      </c>
      <c r="F10" s="130">
        <f t="shared" si="5"/>
        <v>7.5</v>
      </c>
      <c r="G10" t="s">
        <v>115</v>
      </c>
      <c r="H10" t="s">
        <v>116</v>
      </c>
      <c r="I10">
        <v>239.97399999999999</v>
      </c>
      <c r="J10">
        <v>319.97000000000003</v>
      </c>
      <c r="K10">
        <v>32000</v>
      </c>
      <c r="O10" s="110" t="s">
        <v>52</v>
      </c>
      <c r="P10" s="111">
        <f t="shared" si="1"/>
        <v>53071.67</v>
      </c>
      <c r="Q10" s="113">
        <f t="shared" si="4"/>
        <v>-11.7</v>
      </c>
      <c r="R10" s="113">
        <f t="shared" si="2"/>
        <v>12</v>
      </c>
      <c r="S10" s="114">
        <f t="shared" si="3"/>
        <v>53.316000000000003</v>
      </c>
      <c r="U10">
        <v>9</v>
      </c>
      <c r="V10" t="s">
        <v>667</v>
      </c>
      <c r="W10" t="s">
        <v>512</v>
      </c>
      <c r="X10" s="119" t="s">
        <v>494</v>
      </c>
      <c r="Y10" s="119" t="s">
        <v>513</v>
      </c>
      <c r="Z10" s="119" t="s">
        <v>514</v>
      </c>
      <c r="AA10" t="s">
        <v>115</v>
      </c>
      <c r="AB10" t="s">
        <v>116</v>
      </c>
      <c r="AC10" t="s">
        <v>515</v>
      </c>
      <c r="AD10">
        <v>319.97000000000003</v>
      </c>
      <c r="AE10" t="s">
        <v>496</v>
      </c>
    </row>
    <row r="11" spans="1:34" ht="15.75" thickBot="1">
      <c r="A11">
        <v>10</v>
      </c>
      <c r="B11">
        <v>59800.652000000002</v>
      </c>
      <c r="C11">
        <v>88.802000000000007</v>
      </c>
      <c r="D11" s="130">
        <v>4.5</v>
      </c>
      <c r="E11" s="130">
        <v>4</v>
      </c>
      <c r="F11" s="130">
        <f t="shared" si="5"/>
        <v>0.5</v>
      </c>
      <c r="O11" s="110" t="s">
        <v>53</v>
      </c>
      <c r="P11" s="111">
        <f t="shared" si="1"/>
        <v>53765.678999999996</v>
      </c>
      <c r="Q11" s="113">
        <f t="shared" si="4"/>
        <v>12</v>
      </c>
      <c r="R11" s="113">
        <f t="shared" si="2"/>
        <v>4.5</v>
      </c>
      <c r="S11" s="114">
        <f t="shared" si="3"/>
        <v>61.643999999999998</v>
      </c>
      <c r="U11">
        <v>10</v>
      </c>
      <c r="V11" t="s">
        <v>668</v>
      </c>
      <c r="W11" t="s">
        <v>516</v>
      </c>
      <c r="X11" s="119" t="s">
        <v>513</v>
      </c>
      <c r="Y11" s="119" t="s">
        <v>492</v>
      </c>
      <c r="Z11" s="119" t="s">
        <v>517</v>
      </c>
    </row>
    <row r="12" spans="1:34" ht="15.75" thickBot="1">
      <c r="A12">
        <v>11</v>
      </c>
      <c r="B12">
        <v>62078.493000000002</v>
      </c>
      <c r="C12">
        <v>97.912999999999997</v>
      </c>
      <c r="D12" s="130">
        <v>4</v>
      </c>
      <c r="E12" s="130">
        <v>14.3</v>
      </c>
      <c r="F12" s="130">
        <f t="shared" si="5"/>
        <v>-10.3</v>
      </c>
      <c r="G12" t="s">
        <v>117</v>
      </c>
      <c r="H12" t="s">
        <v>116</v>
      </c>
      <c r="I12">
        <v>329.55399999999997</v>
      </c>
      <c r="J12">
        <v>319.95999999999998</v>
      </c>
      <c r="K12">
        <v>32000</v>
      </c>
      <c r="O12" s="110" t="s">
        <v>54</v>
      </c>
      <c r="P12" s="111">
        <f t="shared" si="1"/>
        <v>59800.652000000002</v>
      </c>
      <c r="Q12" s="113">
        <f t="shared" si="4"/>
        <v>4.5</v>
      </c>
      <c r="R12" s="113">
        <f t="shared" si="2"/>
        <v>4</v>
      </c>
      <c r="S12" s="114">
        <f t="shared" si="3"/>
        <v>88.802000000000007</v>
      </c>
      <c r="U12">
        <v>11</v>
      </c>
      <c r="V12" t="s">
        <v>669</v>
      </c>
      <c r="W12" t="s">
        <v>518</v>
      </c>
      <c r="X12" s="119" t="s">
        <v>492</v>
      </c>
      <c r="Y12" s="119" t="s">
        <v>519</v>
      </c>
      <c r="Z12" s="119" t="s">
        <v>520</v>
      </c>
      <c r="AA12" t="s">
        <v>117</v>
      </c>
      <c r="AB12" t="s">
        <v>116</v>
      </c>
      <c r="AC12" t="s">
        <v>521</v>
      </c>
      <c r="AD12">
        <v>319.95999999999998</v>
      </c>
      <c r="AE12" t="s">
        <v>496</v>
      </c>
    </row>
    <row r="13" spans="1:34" ht="15.75" thickBot="1">
      <c r="A13">
        <v>12</v>
      </c>
      <c r="B13">
        <v>62706.053</v>
      </c>
      <c r="C13">
        <v>106.887</v>
      </c>
      <c r="D13" s="130">
        <v>14.3</v>
      </c>
      <c r="E13" s="130">
        <v>-6.5</v>
      </c>
      <c r="F13" s="130">
        <f t="shared" si="5"/>
        <v>20.8</v>
      </c>
      <c r="G13" t="s">
        <v>115</v>
      </c>
      <c r="H13" t="s">
        <v>116</v>
      </c>
      <c r="I13">
        <v>665.54899999999998</v>
      </c>
      <c r="J13">
        <v>319.98</v>
      </c>
      <c r="K13">
        <v>32000</v>
      </c>
      <c r="O13" s="110" t="s">
        <v>56</v>
      </c>
      <c r="P13" s="111">
        <f t="shared" si="1"/>
        <v>62078.493000000002</v>
      </c>
      <c r="Q13" s="113">
        <f t="shared" si="4"/>
        <v>4</v>
      </c>
      <c r="R13" s="113">
        <f t="shared" si="2"/>
        <v>14.3</v>
      </c>
      <c r="S13" s="114">
        <f t="shared" si="3"/>
        <v>97.912999999999997</v>
      </c>
      <c r="U13">
        <v>12</v>
      </c>
      <c r="V13" t="s">
        <v>670</v>
      </c>
      <c r="W13" t="s">
        <v>522</v>
      </c>
      <c r="X13" s="119" t="s">
        <v>519</v>
      </c>
      <c r="Y13" s="119" t="s">
        <v>523</v>
      </c>
      <c r="Z13" s="119" t="s">
        <v>524</v>
      </c>
      <c r="AA13" t="s">
        <v>115</v>
      </c>
      <c r="AB13" t="s">
        <v>116</v>
      </c>
      <c r="AC13" t="s">
        <v>525</v>
      </c>
      <c r="AD13">
        <v>319.98</v>
      </c>
      <c r="AE13" t="s">
        <v>496</v>
      </c>
    </row>
    <row r="14" spans="1:34" ht="15.75" thickBot="1">
      <c r="A14">
        <v>13</v>
      </c>
      <c r="B14">
        <v>64000.652000000002</v>
      </c>
      <c r="C14">
        <v>98.471999999999994</v>
      </c>
      <c r="D14" s="130">
        <v>-6.5</v>
      </c>
      <c r="E14" s="130">
        <v>-5.5</v>
      </c>
      <c r="F14" s="130">
        <f t="shared" si="5"/>
        <v>-1</v>
      </c>
      <c r="O14" s="110" t="s">
        <v>57</v>
      </c>
      <c r="P14" s="111">
        <f t="shared" si="1"/>
        <v>62706.053</v>
      </c>
      <c r="Q14" s="113">
        <f t="shared" si="4"/>
        <v>14.3</v>
      </c>
      <c r="R14" s="113">
        <f t="shared" si="2"/>
        <v>-6.5</v>
      </c>
      <c r="S14" s="114">
        <f t="shared" si="3"/>
        <v>106.887</v>
      </c>
      <c r="U14">
        <v>13</v>
      </c>
      <c r="V14" t="s">
        <v>671</v>
      </c>
      <c r="W14" t="s">
        <v>526</v>
      </c>
      <c r="X14" s="119" t="s">
        <v>523</v>
      </c>
      <c r="Y14" s="119" t="s">
        <v>527</v>
      </c>
      <c r="Z14" s="119" t="s">
        <v>528</v>
      </c>
    </row>
    <row r="15" spans="1:34" ht="15.75" thickBot="1">
      <c r="A15">
        <v>14</v>
      </c>
      <c r="B15">
        <v>64648.093000000001</v>
      </c>
      <c r="C15">
        <v>94.911000000000001</v>
      </c>
      <c r="D15" s="130">
        <v>-5.5</v>
      </c>
      <c r="E15" s="130">
        <v>-8.5</v>
      </c>
      <c r="F15" s="130">
        <f t="shared" si="5"/>
        <v>3</v>
      </c>
      <c r="G15" t="s">
        <v>115</v>
      </c>
      <c r="H15" t="s">
        <v>116</v>
      </c>
      <c r="I15">
        <v>95.992999999999995</v>
      </c>
      <c r="J15">
        <v>319.98</v>
      </c>
      <c r="K15">
        <v>32000</v>
      </c>
      <c r="O15" s="110" t="s">
        <v>60</v>
      </c>
      <c r="P15" s="111">
        <f t="shared" si="1"/>
        <v>64000.652000000002</v>
      </c>
      <c r="Q15" s="113">
        <f t="shared" si="4"/>
        <v>-6.5</v>
      </c>
      <c r="R15" s="113">
        <f t="shared" si="2"/>
        <v>-5.5</v>
      </c>
      <c r="S15" s="114">
        <f t="shared" si="3"/>
        <v>98.471999999999994</v>
      </c>
      <c r="U15">
        <v>14</v>
      </c>
      <c r="V15" t="s">
        <v>672</v>
      </c>
      <c r="W15" t="s">
        <v>529</v>
      </c>
      <c r="X15" s="119" t="s">
        <v>527</v>
      </c>
      <c r="Y15" s="119" t="s">
        <v>530</v>
      </c>
      <c r="Z15" s="119" t="s">
        <v>531</v>
      </c>
      <c r="AA15" t="s">
        <v>115</v>
      </c>
      <c r="AB15" t="s">
        <v>116</v>
      </c>
      <c r="AC15" t="s">
        <v>532</v>
      </c>
      <c r="AD15">
        <v>319.98</v>
      </c>
      <c r="AE15" t="s">
        <v>496</v>
      </c>
    </row>
    <row r="16" spans="1:34" ht="15.75" thickBot="1">
      <c r="A16">
        <v>15</v>
      </c>
      <c r="B16">
        <v>66175.652000000002</v>
      </c>
      <c r="C16">
        <v>81.927000000000007</v>
      </c>
      <c r="D16" s="130">
        <v>-8.5</v>
      </c>
      <c r="E16" s="130">
        <v>-2</v>
      </c>
      <c r="F16" s="130">
        <f t="shared" si="5"/>
        <v>-6.5</v>
      </c>
      <c r="G16" t="s">
        <v>117</v>
      </c>
      <c r="H16" t="s">
        <v>116</v>
      </c>
      <c r="I16">
        <v>129.994</v>
      </c>
      <c r="J16">
        <v>199.99</v>
      </c>
      <c r="K16">
        <v>20000</v>
      </c>
      <c r="O16" s="110" t="s">
        <v>61</v>
      </c>
      <c r="P16" s="111">
        <f t="shared" si="1"/>
        <v>64648.093000000001</v>
      </c>
      <c r="Q16" s="113">
        <f t="shared" si="4"/>
        <v>-5.5</v>
      </c>
      <c r="R16" s="113">
        <f t="shared" si="2"/>
        <v>-8.5</v>
      </c>
      <c r="S16" s="114">
        <f t="shared" si="3"/>
        <v>94.911000000000001</v>
      </c>
      <c r="U16">
        <v>15</v>
      </c>
      <c r="V16" t="s">
        <v>673</v>
      </c>
      <c r="W16" t="s">
        <v>533</v>
      </c>
      <c r="X16" s="119" t="s">
        <v>530</v>
      </c>
      <c r="Y16" s="119" t="s">
        <v>534</v>
      </c>
      <c r="Z16" s="119" t="s">
        <v>535</v>
      </c>
      <c r="AA16" t="s">
        <v>117</v>
      </c>
      <c r="AB16" t="s">
        <v>116</v>
      </c>
      <c r="AC16" t="s">
        <v>536</v>
      </c>
      <c r="AD16">
        <v>199.99</v>
      </c>
      <c r="AE16" t="s">
        <v>537</v>
      </c>
    </row>
    <row r="17" spans="1:31" ht="15.75" thickBot="1">
      <c r="A17">
        <v>16</v>
      </c>
      <c r="B17">
        <v>66789.183999999994</v>
      </c>
      <c r="C17">
        <v>80.7</v>
      </c>
      <c r="D17" s="130">
        <v>-2</v>
      </c>
      <c r="E17" s="130">
        <v>-29.5</v>
      </c>
      <c r="F17" s="130">
        <f t="shared" si="5"/>
        <v>27.5</v>
      </c>
      <c r="G17" t="s">
        <v>115</v>
      </c>
      <c r="H17" t="s">
        <v>116</v>
      </c>
      <c r="I17">
        <v>142.93299999999999</v>
      </c>
      <c r="J17">
        <v>51.98</v>
      </c>
      <c r="K17">
        <v>5200</v>
      </c>
      <c r="O17" s="110" t="s">
        <v>62</v>
      </c>
      <c r="P17" s="111">
        <f t="shared" si="1"/>
        <v>66175.652000000002</v>
      </c>
      <c r="Q17" s="113">
        <f t="shared" si="4"/>
        <v>-8.5</v>
      </c>
      <c r="R17" s="113">
        <f t="shared" si="2"/>
        <v>-2</v>
      </c>
      <c r="S17" s="114">
        <f t="shared" si="3"/>
        <v>81.927000000000007</v>
      </c>
      <c r="U17">
        <v>16</v>
      </c>
      <c r="V17" t="s">
        <v>674</v>
      </c>
      <c r="W17" t="s">
        <v>538</v>
      </c>
      <c r="X17" s="119" t="s">
        <v>534</v>
      </c>
      <c r="Y17" s="119" t="s">
        <v>539</v>
      </c>
      <c r="Z17" s="119" t="s">
        <v>540</v>
      </c>
      <c r="AA17" t="s">
        <v>115</v>
      </c>
      <c r="AB17" t="s">
        <v>116</v>
      </c>
      <c r="AC17" t="s">
        <v>541</v>
      </c>
      <c r="AD17">
        <v>51.98</v>
      </c>
      <c r="AE17" t="s">
        <v>542</v>
      </c>
    </row>
    <row r="18" spans="1:31" ht="15.75" thickBot="1">
      <c r="A18">
        <v>17</v>
      </c>
      <c r="B18">
        <v>68015.826000000001</v>
      </c>
      <c r="C18">
        <v>44.514000000000003</v>
      </c>
      <c r="D18" s="130">
        <v>-29.5</v>
      </c>
      <c r="E18" s="130">
        <v>25</v>
      </c>
      <c r="F18" s="130">
        <f t="shared" si="5"/>
        <v>-54.5</v>
      </c>
      <c r="G18" t="s">
        <v>117</v>
      </c>
      <c r="H18" t="s">
        <v>116</v>
      </c>
      <c r="I18">
        <v>326.87599999999998</v>
      </c>
      <c r="J18">
        <v>59.98</v>
      </c>
      <c r="K18">
        <v>6000</v>
      </c>
      <c r="O18" s="110" t="s">
        <v>63</v>
      </c>
      <c r="P18" s="111">
        <f t="shared" si="1"/>
        <v>66789.183999999994</v>
      </c>
      <c r="Q18" s="113">
        <f t="shared" si="4"/>
        <v>-2</v>
      </c>
      <c r="R18" s="113">
        <f t="shared" si="2"/>
        <v>-29.5</v>
      </c>
      <c r="S18" s="114">
        <f t="shared" si="3"/>
        <v>80.7</v>
      </c>
      <c r="U18">
        <v>17</v>
      </c>
      <c r="V18" t="s">
        <v>675</v>
      </c>
      <c r="W18" t="s">
        <v>543</v>
      </c>
      <c r="X18" s="119" t="s">
        <v>539</v>
      </c>
      <c r="Y18" s="119" t="s">
        <v>544</v>
      </c>
      <c r="Z18" s="119" t="s">
        <v>545</v>
      </c>
      <c r="AA18" t="s">
        <v>117</v>
      </c>
      <c r="AB18" t="s">
        <v>116</v>
      </c>
      <c r="AC18" t="s">
        <v>546</v>
      </c>
      <c r="AD18">
        <v>59.98</v>
      </c>
      <c r="AE18" t="s">
        <v>547</v>
      </c>
    </row>
    <row r="19" spans="1:31" ht="15.75" thickBot="1">
      <c r="A19">
        <v>18</v>
      </c>
      <c r="B19">
        <v>68873.263000000006</v>
      </c>
      <c r="C19">
        <v>65.95</v>
      </c>
      <c r="D19" s="130">
        <v>25</v>
      </c>
      <c r="E19" s="130">
        <v>0</v>
      </c>
      <c r="F19" s="130">
        <f t="shared" si="5"/>
        <v>25</v>
      </c>
      <c r="G19" t="s">
        <v>115</v>
      </c>
      <c r="H19" t="s">
        <v>116</v>
      </c>
      <c r="I19">
        <v>499.84399999999999</v>
      </c>
      <c r="J19">
        <v>199.94</v>
      </c>
      <c r="K19">
        <v>20000</v>
      </c>
      <c r="O19" s="110" t="s">
        <v>64</v>
      </c>
      <c r="P19" s="111">
        <f t="shared" si="1"/>
        <v>68015.826000000001</v>
      </c>
      <c r="Q19" s="113">
        <f t="shared" si="4"/>
        <v>-29.5</v>
      </c>
      <c r="R19" s="113">
        <f t="shared" si="2"/>
        <v>25</v>
      </c>
      <c r="S19" s="114">
        <f t="shared" si="3"/>
        <v>44.514000000000003</v>
      </c>
      <c r="U19">
        <v>18</v>
      </c>
      <c r="V19" t="s">
        <v>676</v>
      </c>
      <c r="W19" t="s">
        <v>548</v>
      </c>
      <c r="X19" s="119" t="s">
        <v>544</v>
      </c>
      <c r="Y19" s="119" t="s">
        <v>549</v>
      </c>
      <c r="Z19" s="119" t="s">
        <v>544</v>
      </c>
      <c r="AA19" t="s">
        <v>115</v>
      </c>
      <c r="AB19" t="s">
        <v>116</v>
      </c>
      <c r="AC19" t="s">
        <v>550</v>
      </c>
      <c r="AD19">
        <v>199.94</v>
      </c>
      <c r="AE19" t="s">
        <v>537</v>
      </c>
    </row>
    <row r="20" spans="1:31" ht="15.75" thickBot="1">
      <c r="A20">
        <v>19</v>
      </c>
      <c r="B20">
        <v>69563.216</v>
      </c>
      <c r="C20">
        <v>65.95</v>
      </c>
      <c r="D20" s="130">
        <v>0</v>
      </c>
      <c r="E20" s="130"/>
      <c r="F20" s="130">
        <f t="shared" si="5"/>
        <v>0</v>
      </c>
      <c r="O20" s="124" t="s">
        <v>65</v>
      </c>
      <c r="P20" s="125">
        <f t="shared" si="1"/>
        <v>68873.263000000006</v>
      </c>
      <c r="Q20" s="126">
        <f t="shared" si="4"/>
        <v>25</v>
      </c>
      <c r="R20" s="126">
        <f t="shared" si="2"/>
        <v>0</v>
      </c>
      <c r="S20" s="127">
        <f t="shared" si="3"/>
        <v>65.95</v>
      </c>
      <c r="U20">
        <v>19</v>
      </c>
      <c r="V20" t="s">
        <v>649</v>
      </c>
      <c r="W20" t="s">
        <v>548</v>
      </c>
      <c r="X20" t="s">
        <v>549</v>
      </c>
    </row>
    <row r="21" spans="1:31" ht="15.75" thickBot="1">
      <c r="O21" s="124" t="s">
        <v>118</v>
      </c>
      <c r="P21" s="125">
        <f t="shared" ref="P21" si="6">B20</f>
        <v>69563.216</v>
      </c>
      <c r="Q21" s="126">
        <f t="shared" ref="Q21" si="7">R20</f>
        <v>0</v>
      </c>
      <c r="R21" s="126">
        <f t="shared" ref="R21" si="8">E20</f>
        <v>0</v>
      </c>
      <c r="S21" s="127">
        <f t="shared" ref="S21" si="9">C20</f>
        <v>65.95</v>
      </c>
    </row>
    <row r="22" spans="1:31">
      <c r="O22" s="120"/>
      <c r="P22" s="121"/>
      <c r="Q22" s="122"/>
      <c r="R22" s="122"/>
      <c r="S22" s="123"/>
    </row>
    <row r="23" spans="1:31">
      <c r="O23" s="120"/>
      <c r="P23" s="121"/>
      <c r="Q23" s="122"/>
      <c r="R23" s="122"/>
      <c r="S23" s="123"/>
    </row>
  </sheetData>
  <mergeCells count="1">
    <mergeCell ref="O1:S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CalculoDinam_Planta_LAVA_SL4</vt:lpstr>
      <vt:lpstr>CalculoDinam_Ras_LAVA_SL4</vt:lpstr>
      <vt:lpstr>Sheet1</vt:lpstr>
      <vt:lpstr>Sheet3</vt:lpstr>
      <vt:lpstr>CalculoDinam_Planta_LAVA_SL4!Print_Area</vt:lpstr>
      <vt:lpstr>CalculoDinam_Planta_LAVA_SL4!Print_Titles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Filomena Serra</dc:creator>
  <cp:lastModifiedBy>Vitor Coelho</cp:lastModifiedBy>
  <cp:lastPrinted>2024-06-19T13:55:46Z</cp:lastPrinted>
  <dcterms:created xsi:type="dcterms:W3CDTF">2023-10-25T15:50:08Z</dcterms:created>
  <dcterms:modified xsi:type="dcterms:W3CDTF">2026-04-01T12:02:34Z</dcterms:modified>
</cp:coreProperties>
</file>